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R:\RAČUNOVODSTVO\ARPA, plan i realizacija 2025\izvršenje i trošenje\"/>
    </mc:Choice>
  </mc:AlternateContent>
  <xr:revisionPtr revIDLastSave="0" documentId="13_ncr:1_{77D761B6-44BB-46C1-93F8-85FB64DFD733}" xr6:coauthVersionLast="47" xr6:coauthVersionMax="47" xr10:uidLastSave="{00000000-0000-0000-0000-000000000000}"/>
  <bookViews>
    <workbookView xWindow="-28920" yWindow="615" windowWidth="29040" windowHeight="15720" xr2:uid="{00000000-000D-0000-FFFF-FFFF00000000}"/>
  </bookViews>
  <sheets>
    <sheet name="SAŽETAK " sheetId="1" r:id="rId1"/>
    <sheet name="RAČUN PRIHODA I RASHODA EK KL" sheetId="7" r:id="rId2"/>
    <sheet name="RASHODI prema izvorima fin" sheetId="15" r:id="rId3"/>
    <sheet name="Rashodi prema funkcijskoj k " sheetId="14" r:id="rId4"/>
    <sheet name="Račun financiranja" sheetId="13" r:id="rId5"/>
    <sheet name="Račun fin prema izvorima f" sheetId="12" r:id="rId6"/>
    <sheet name="POSEBNI_DIO_" sheetId="3" r:id="rId7"/>
  </sheets>
  <definedNames>
    <definedName name="_xlnm.Print_Area" localSheetId="6">POSEBNI_DIO_!$A$1:$F$307</definedName>
    <definedName name="_xlnm.Print_Area" localSheetId="1">'RAČUN PRIHODA I RASHODA EK KL'!$A$1:$K$70</definedName>
    <definedName name="_xlnm.Print_Area" localSheetId="2">'RASHODI prema izvorima fin'!$A$1:$G$27</definedName>
    <definedName name="_xlnm.Print_Area" localSheetId="0">'SAŽETAK '!$B$1:$L$25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7" l="1"/>
  <c r="G15" i="7"/>
  <c r="G7" i="7" s="1"/>
  <c r="H9" i="7"/>
  <c r="G9" i="7"/>
  <c r="H8" i="7"/>
  <c r="G8" i="7"/>
  <c r="C29" i="15"/>
  <c r="G64" i="7"/>
  <c r="G60" i="7" s="1"/>
  <c r="G33" i="7"/>
  <c r="G26" i="7"/>
  <c r="H64" i="7"/>
  <c r="H33" i="7"/>
  <c r="H26" i="7"/>
  <c r="I68" i="7"/>
  <c r="I66" i="7"/>
  <c r="I59" i="7"/>
  <c r="I57" i="7"/>
  <c r="I56" i="7"/>
  <c r="I53" i="7"/>
  <c r="I51" i="7"/>
  <c r="I50" i="7"/>
  <c r="I49" i="7"/>
  <c r="I47" i="7"/>
  <c r="I45" i="7"/>
  <c r="I43" i="7"/>
  <c r="I37" i="7"/>
  <c r="I35" i="7"/>
  <c r="I32" i="7"/>
  <c r="I30" i="7"/>
  <c r="I28" i="7"/>
  <c r="F34" i="7"/>
  <c r="F17" i="3" l="1"/>
  <c r="F16" i="3"/>
  <c r="F15" i="3"/>
  <c r="F14" i="3"/>
  <c r="F13" i="3"/>
  <c r="F12" i="3"/>
  <c r="F11" i="3"/>
  <c r="F10" i="3"/>
  <c r="F9" i="3"/>
  <c r="F8" i="3"/>
  <c r="F7" i="3"/>
  <c r="F6" i="3"/>
  <c r="D7" i="3"/>
  <c r="E7" i="3"/>
  <c r="E6" i="3" s="1"/>
  <c r="D8" i="3"/>
  <c r="E8" i="3"/>
  <c r="D9" i="3"/>
  <c r="D6" i="3" s="1"/>
  <c r="E9" i="3"/>
  <c r="D10" i="3"/>
  <c r="E10" i="3"/>
  <c r="D11" i="3"/>
  <c r="E11" i="3"/>
  <c r="D12" i="3"/>
  <c r="E12" i="3"/>
  <c r="D13" i="3"/>
  <c r="E13" i="3"/>
  <c r="D14" i="3"/>
  <c r="E14" i="3"/>
  <c r="D15" i="3"/>
  <c r="E15" i="3"/>
  <c r="D16" i="3"/>
  <c r="E16" i="3"/>
  <c r="D17" i="3"/>
  <c r="E17" i="3"/>
  <c r="C6" i="3"/>
  <c r="C17" i="3"/>
  <c r="C16" i="3"/>
  <c r="C15" i="3"/>
  <c r="C14" i="3"/>
  <c r="C13" i="3"/>
  <c r="C12" i="3"/>
  <c r="C11" i="3"/>
  <c r="B29" i="15" l="1"/>
  <c r="E354" i="3" l="1"/>
  <c r="D353" i="3"/>
  <c r="D352" i="3" s="1"/>
  <c r="C353" i="3"/>
  <c r="C352" i="3" s="1"/>
  <c r="E303" i="3"/>
  <c r="D294" i="3"/>
  <c r="C294" i="3"/>
  <c r="E348" i="3"/>
  <c r="F348" i="3" s="1"/>
  <c r="E345" i="3"/>
  <c r="F345" i="3" s="1"/>
  <c r="D344" i="3"/>
  <c r="D343" i="3" s="1"/>
  <c r="C344" i="3"/>
  <c r="C343" i="3" s="1"/>
  <c r="E332" i="3"/>
  <c r="F332" i="3" s="1"/>
  <c r="E329" i="3"/>
  <c r="F329" i="3" s="1"/>
  <c r="D328" i="3"/>
  <c r="D327" i="3" s="1"/>
  <c r="C328" i="3"/>
  <c r="C327" i="3" s="1"/>
  <c r="E353" i="3" l="1"/>
  <c r="E344" i="3"/>
  <c r="E343" i="3" s="1"/>
  <c r="F343" i="3" s="1"/>
  <c r="E328" i="3"/>
  <c r="E352" i="3" l="1"/>
  <c r="F344" i="3"/>
  <c r="E327" i="3"/>
  <c r="F327" i="3" s="1"/>
  <c r="F328" i="3"/>
  <c r="F10" i="15" l="1"/>
  <c r="G10" i="15"/>
  <c r="F12" i="15"/>
  <c r="G12" i="15"/>
  <c r="F13" i="15"/>
  <c r="G13" i="15"/>
  <c r="F14" i="15"/>
  <c r="G14" i="15"/>
  <c r="F15" i="15"/>
  <c r="G15" i="15"/>
  <c r="F7" i="15"/>
  <c r="G7" i="15"/>
  <c r="F8" i="15"/>
  <c r="G8" i="15"/>
  <c r="C7" i="14"/>
  <c r="C6" i="14" s="1"/>
  <c r="H23" i="1"/>
  <c r="I23" i="1"/>
  <c r="J23" i="1"/>
  <c r="G23" i="1"/>
  <c r="I67" i="7" l="1"/>
  <c r="I48" i="7"/>
  <c r="I39" i="7"/>
  <c r="I36" i="7"/>
  <c r="E313" i="3"/>
  <c r="E226" i="3"/>
  <c r="E218" i="3"/>
  <c r="E158" i="3"/>
  <c r="E140" i="3"/>
  <c r="E89" i="3"/>
  <c r="E76" i="3"/>
  <c r="D24" i="3"/>
  <c r="C24" i="3"/>
  <c r="I34" i="7" l="1"/>
  <c r="F52" i="7"/>
  <c r="I40" i="7"/>
  <c r="I41" i="7"/>
  <c r="B11" i="15"/>
  <c r="B23" i="15"/>
  <c r="D53" i="3"/>
  <c r="D24" i="15" s="1"/>
  <c r="D322" i="3"/>
  <c r="D321" i="3" s="1"/>
  <c r="C322" i="3"/>
  <c r="C321" i="3" s="1"/>
  <c r="E323" i="3"/>
  <c r="F323" i="3" s="1"/>
  <c r="F322" i="3" s="1"/>
  <c r="F313" i="3"/>
  <c r="E310" i="3"/>
  <c r="F310" i="3" s="1"/>
  <c r="D309" i="3"/>
  <c r="D308" i="3" s="1"/>
  <c r="C309" i="3"/>
  <c r="C308" i="3" s="1"/>
  <c r="D299" i="3"/>
  <c r="D22" i="15" s="1"/>
  <c r="C299" i="3"/>
  <c r="C9" i="3" s="1"/>
  <c r="F226" i="3"/>
  <c r="D225" i="3"/>
  <c r="C225" i="3"/>
  <c r="F218" i="3"/>
  <c r="D217" i="3"/>
  <c r="C217" i="3"/>
  <c r="C153" i="3"/>
  <c r="E167" i="3"/>
  <c r="F167" i="3" s="1"/>
  <c r="F158" i="3"/>
  <c r="E154" i="3"/>
  <c r="F154" i="3" s="1"/>
  <c r="D153" i="3"/>
  <c r="E149" i="3"/>
  <c r="F149" i="3" s="1"/>
  <c r="F140" i="3"/>
  <c r="E136" i="3"/>
  <c r="D135" i="3"/>
  <c r="C135" i="3"/>
  <c r="C53" i="3"/>
  <c r="C10" i="3" s="1"/>
  <c r="F54" i="3"/>
  <c r="C22" i="15" l="1"/>
  <c r="C23" i="3"/>
  <c r="C24" i="15"/>
  <c r="H25" i="7"/>
  <c r="E53" i="3"/>
  <c r="E24" i="15" s="1"/>
  <c r="G25" i="7"/>
  <c r="E322" i="3"/>
  <c r="E321" i="3" s="1"/>
  <c r="F321" i="3" s="1"/>
  <c r="D216" i="3"/>
  <c r="E217" i="3"/>
  <c r="F217" i="3" s="1"/>
  <c r="E309" i="3"/>
  <c r="E225" i="3"/>
  <c r="F225" i="3" s="1"/>
  <c r="C216" i="3"/>
  <c r="C134" i="3"/>
  <c r="E153" i="3"/>
  <c r="E135" i="3"/>
  <c r="F135" i="3" s="1"/>
  <c r="D134" i="3"/>
  <c r="F136" i="3"/>
  <c r="G24" i="15" l="1"/>
  <c r="F24" i="15"/>
  <c r="F153" i="3"/>
  <c r="F309" i="3"/>
  <c r="E308" i="3"/>
  <c r="F308" i="3" s="1"/>
  <c r="E134" i="3"/>
  <c r="F134" i="3" s="1"/>
  <c r="E216" i="3"/>
  <c r="F216" i="3" s="1"/>
  <c r="L22" i="1" l="1"/>
  <c r="K22" i="1"/>
  <c r="L21" i="1"/>
  <c r="K21" i="1"/>
  <c r="F27" i="7"/>
  <c r="C11" i="15" l="1"/>
  <c r="D11" i="15"/>
  <c r="E11" i="15"/>
  <c r="F11" i="15" s="1"/>
  <c r="G11" i="15" l="1"/>
  <c r="D298" i="3"/>
  <c r="D285" i="3"/>
  <c r="D284" i="3" s="1"/>
  <c r="D267" i="3"/>
  <c r="D250" i="3"/>
  <c r="D234" i="3"/>
  <c r="D233" i="3" s="1"/>
  <c r="D27" i="15" s="1"/>
  <c r="D209" i="3"/>
  <c r="D25" i="15" s="1"/>
  <c r="D202" i="3"/>
  <c r="D191" i="3"/>
  <c r="D196" i="3"/>
  <c r="D181" i="3"/>
  <c r="D172" i="3"/>
  <c r="D116" i="3"/>
  <c r="D98" i="3"/>
  <c r="D84" i="3"/>
  <c r="D63" i="3"/>
  <c r="D62" i="3" s="1"/>
  <c r="D59" i="3"/>
  <c r="D26" i="15" l="1"/>
  <c r="D58" i="3"/>
  <c r="D19" i="15"/>
  <c r="D201" i="3"/>
  <c r="D97" i="3"/>
  <c r="D171" i="3"/>
  <c r="D249" i="3"/>
  <c r="D190" i="3"/>
  <c r="D293" i="3"/>
  <c r="F53" i="3"/>
  <c r="D71" i="3"/>
  <c r="D20" i="15" s="1"/>
  <c r="D23" i="15" l="1"/>
  <c r="D70" i="3"/>
  <c r="H7" i="7" l="1"/>
  <c r="D18" i="15"/>
  <c r="D23" i="3"/>
  <c r="D22" i="3" s="1"/>
  <c r="D9" i="15"/>
  <c r="H12" i="7" s="1"/>
  <c r="D6" i="15"/>
  <c r="C6" i="15"/>
  <c r="B6" i="15"/>
  <c r="B9" i="15"/>
  <c r="D21" i="15"/>
  <c r="B18" i="15"/>
  <c r="B5" i="15" l="1"/>
  <c r="D5" i="15"/>
  <c r="D29" i="15" s="1"/>
  <c r="D17" i="15"/>
  <c r="H6" i="7"/>
  <c r="I7" i="1" s="1"/>
  <c r="I52" i="7"/>
  <c r="H61" i="7"/>
  <c r="H60" i="7" s="1"/>
  <c r="I11" i="1" s="1"/>
  <c r="B21" i="15"/>
  <c r="F303" i="3"/>
  <c r="E300" i="3"/>
  <c r="E295" i="3"/>
  <c r="E289" i="3"/>
  <c r="F289" i="3" s="1"/>
  <c r="E286" i="3"/>
  <c r="F286" i="3" s="1"/>
  <c r="C285" i="3"/>
  <c r="E280" i="3"/>
  <c r="F280" i="3" s="1"/>
  <c r="E272" i="3"/>
  <c r="F272" i="3" s="1"/>
  <c r="E268" i="3"/>
  <c r="F268" i="3" s="1"/>
  <c r="C267" i="3"/>
  <c r="E263" i="3"/>
  <c r="F263" i="3" s="1"/>
  <c r="E255" i="3"/>
  <c r="F255" i="3" s="1"/>
  <c r="E251" i="3"/>
  <c r="F251" i="3" s="1"/>
  <c r="C250" i="3"/>
  <c r="E239" i="3"/>
  <c r="F239" i="3" s="1"/>
  <c r="E235" i="3"/>
  <c r="F235" i="3" s="1"/>
  <c r="C234" i="3"/>
  <c r="E213" i="3"/>
  <c r="F213" i="3" s="1"/>
  <c r="E210" i="3"/>
  <c r="F210" i="3" s="1"/>
  <c r="E206" i="3"/>
  <c r="F206" i="3" s="1"/>
  <c r="E203" i="3"/>
  <c r="F203" i="3" s="1"/>
  <c r="C209" i="3"/>
  <c r="C25" i="15" s="1"/>
  <c r="C202" i="3"/>
  <c r="E197" i="3"/>
  <c r="E192" i="3"/>
  <c r="C196" i="3"/>
  <c r="C191" i="3"/>
  <c r="E185" i="3"/>
  <c r="F185" i="3" s="1"/>
  <c r="E182" i="3"/>
  <c r="F182" i="3" s="1"/>
  <c r="E176" i="3"/>
  <c r="F176" i="3" s="1"/>
  <c r="E173" i="3"/>
  <c r="F173" i="3" s="1"/>
  <c r="C181" i="3"/>
  <c r="C172" i="3"/>
  <c r="E130" i="3"/>
  <c r="E121" i="3"/>
  <c r="F121" i="3" s="1"/>
  <c r="E117" i="3"/>
  <c r="F117" i="3" s="1"/>
  <c r="C116" i="3"/>
  <c r="E112" i="3"/>
  <c r="E103" i="3"/>
  <c r="F103" i="3" s="1"/>
  <c r="E99" i="3"/>
  <c r="F99" i="3" s="1"/>
  <c r="C98" i="3"/>
  <c r="E72" i="3"/>
  <c r="F72" i="3" s="1"/>
  <c r="F76" i="3"/>
  <c r="E85" i="3"/>
  <c r="F85" i="3" s="1"/>
  <c r="F89" i="3"/>
  <c r="C84" i="3"/>
  <c r="C71" i="3"/>
  <c r="C63" i="3"/>
  <c r="E66" i="3"/>
  <c r="F66" i="3" s="1"/>
  <c r="E60" i="3"/>
  <c r="C59" i="3"/>
  <c r="C7" i="3" s="1"/>
  <c r="E25" i="3"/>
  <c r="E29" i="3"/>
  <c r="F29" i="3" s="1"/>
  <c r="E50" i="3"/>
  <c r="F50" i="3" s="1"/>
  <c r="C8" i="3" l="1"/>
  <c r="C58" i="3"/>
  <c r="C26" i="15"/>
  <c r="C20" i="15"/>
  <c r="F295" i="3"/>
  <c r="E294" i="3"/>
  <c r="E8" i="14"/>
  <c r="E7" i="14" s="1"/>
  <c r="E6" i="14" s="1"/>
  <c r="D21" i="3"/>
  <c r="D20" i="3" s="1"/>
  <c r="F25" i="3"/>
  <c r="E24" i="3"/>
  <c r="F300" i="3"/>
  <c r="F299" i="3" s="1"/>
  <c r="E299" i="3"/>
  <c r="C21" i="15"/>
  <c r="E191" i="3"/>
  <c r="F191" i="3" s="1"/>
  <c r="F192" i="3"/>
  <c r="E196" i="3"/>
  <c r="F196" i="3" s="1"/>
  <c r="F197" i="3"/>
  <c r="E59" i="3"/>
  <c r="F60" i="3"/>
  <c r="B17" i="15"/>
  <c r="C9" i="15"/>
  <c r="E181" i="3"/>
  <c r="E202" i="3"/>
  <c r="F202" i="3" s="1"/>
  <c r="E285" i="3"/>
  <c r="F285" i="3" s="1"/>
  <c r="E267" i="3"/>
  <c r="F267" i="3" s="1"/>
  <c r="E250" i="3"/>
  <c r="F250" i="3" s="1"/>
  <c r="E234" i="3"/>
  <c r="F234" i="3" s="1"/>
  <c r="E209" i="3"/>
  <c r="E25" i="15" s="1"/>
  <c r="E172" i="3"/>
  <c r="F172" i="3" s="1"/>
  <c r="E116" i="3"/>
  <c r="F116" i="3" s="1"/>
  <c r="E98" i="3"/>
  <c r="F98" i="3" s="1"/>
  <c r="E71" i="3"/>
  <c r="E84" i="3"/>
  <c r="F84" i="3" s="1"/>
  <c r="E63" i="3"/>
  <c r="F63" i="3" s="1"/>
  <c r="C5" i="15" l="1"/>
  <c r="G12" i="7"/>
  <c r="E22" i="15"/>
  <c r="E20" i="15"/>
  <c r="F20" i="15" s="1"/>
  <c r="F22" i="15"/>
  <c r="G22" i="15"/>
  <c r="F25" i="15"/>
  <c r="G25" i="15"/>
  <c r="F24" i="3"/>
  <c r="F71" i="3"/>
  <c r="F181" i="3"/>
  <c r="E26" i="15"/>
  <c r="E58" i="3"/>
  <c r="F58" i="3" s="1"/>
  <c r="F59" i="3"/>
  <c r="F209" i="3"/>
  <c r="F294" i="3"/>
  <c r="E21" i="15"/>
  <c r="H24" i="7"/>
  <c r="I10" i="1"/>
  <c r="E23" i="3"/>
  <c r="C298" i="3"/>
  <c r="C293" i="3"/>
  <c r="C284" i="3"/>
  <c r="C190" i="3"/>
  <c r="C62" i="3"/>
  <c r="C19" i="15" s="1"/>
  <c r="C18" i="15" s="1"/>
  <c r="I69" i="7"/>
  <c r="F69" i="7"/>
  <c r="J67" i="7"/>
  <c r="F65" i="7"/>
  <c r="I63" i="7"/>
  <c r="I61" i="7" s="1"/>
  <c r="F62" i="7"/>
  <c r="F61" i="7" s="1"/>
  <c r="G61" i="7"/>
  <c r="F16" i="7"/>
  <c r="F15" i="7" s="1"/>
  <c r="H10" i="1"/>
  <c r="J59" i="7"/>
  <c r="I58" i="7"/>
  <c r="J58" i="7" s="1"/>
  <c r="J57" i="7"/>
  <c r="J56" i="7"/>
  <c r="I55" i="7"/>
  <c r="J55" i="7" s="1"/>
  <c r="F54" i="7"/>
  <c r="J51" i="7"/>
  <c r="J50" i="7"/>
  <c r="J49" i="7"/>
  <c r="J48" i="7"/>
  <c r="J47" i="7"/>
  <c r="I46" i="7"/>
  <c r="J46" i="7" s="1"/>
  <c r="J45" i="7"/>
  <c r="I44" i="7"/>
  <c r="J44" i="7" s="1"/>
  <c r="F42" i="7"/>
  <c r="J40" i="7"/>
  <c r="J39" i="7"/>
  <c r="F38" i="7"/>
  <c r="J37" i="7"/>
  <c r="J36" i="7"/>
  <c r="I31" i="7"/>
  <c r="F31" i="7"/>
  <c r="I29" i="7"/>
  <c r="F29" i="7"/>
  <c r="G20" i="15" l="1"/>
  <c r="F26" i="15"/>
  <c r="G26" i="15"/>
  <c r="F26" i="7"/>
  <c r="F33" i="7"/>
  <c r="H11" i="1"/>
  <c r="G24" i="7"/>
  <c r="F23" i="3"/>
  <c r="G21" i="15"/>
  <c r="F21" i="15"/>
  <c r="F64" i="7"/>
  <c r="F60" i="7" s="1"/>
  <c r="G11" i="1" s="1"/>
  <c r="C70" i="3"/>
  <c r="C233" i="3"/>
  <c r="C27" i="15" s="1"/>
  <c r="C171" i="3"/>
  <c r="J31" i="7"/>
  <c r="J29" i="7"/>
  <c r="I42" i="7"/>
  <c r="J32" i="7"/>
  <c r="J43" i="7"/>
  <c r="I65" i="7"/>
  <c r="J65" i="7" s="1"/>
  <c r="J41" i="7"/>
  <c r="I38" i="7"/>
  <c r="J38" i="7" s="1"/>
  <c r="I27" i="7"/>
  <c r="I26" i="7" s="1"/>
  <c r="J28" i="7"/>
  <c r="I54" i="7"/>
  <c r="J54" i="7" s="1"/>
  <c r="J66" i="7"/>
  <c r="J30" i="7"/>
  <c r="J35" i="7"/>
  <c r="C23" i="15" l="1"/>
  <c r="C17" i="15" s="1"/>
  <c r="F25" i="7"/>
  <c r="F24" i="7" s="1"/>
  <c r="J42" i="7"/>
  <c r="I33" i="7"/>
  <c r="F9" i="7"/>
  <c r="F8" i="7" s="1"/>
  <c r="C97" i="3"/>
  <c r="C249" i="3"/>
  <c r="C201" i="3"/>
  <c r="I64" i="7"/>
  <c r="I60" i="7" s="1"/>
  <c r="F13" i="7"/>
  <c r="F12" i="7" s="1"/>
  <c r="J27" i="7"/>
  <c r="J34" i="7"/>
  <c r="C22" i="3" l="1"/>
  <c r="I25" i="7"/>
  <c r="G6" i="7"/>
  <c r="H7" i="1" s="1"/>
  <c r="G10" i="1"/>
  <c r="G12" i="1" s="1"/>
  <c r="J11" i="1"/>
  <c r="K60" i="7"/>
  <c r="K33" i="7"/>
  <c r="F7" i="7"/>
  <c r="J60" i="7"/>
  <c r="K26" i="7"/>
  <c r="K64" i="7"/>
  <c r="E6" i="15"/>
  <c r="E190" i="3"/>
  <c r="F190" i="3" s="1"/>
  <c r="E233" i="3"/>
  <c r="J64" i="7"/>
  <c r="E249" i="3"/>
  <c r="F249" i="3" s="1"/>
  <c r="E70" i="3"/>
  <c r="F70" i="3" s="1"/>
  <c r="E298" i="3"/>
  <c r="F298" i="3" s="1"/>
  <c r="E62" i="3"/>
  <c r="E201" i="3"/>
  <c r="F201" i="3" s="1"/>
  <c r="I16" i="7"/>
  <c r="I15" i="7" s="1"/>
  <c r="K15" i="7" s="1"/>
  <c r="I12" i="1"/>
  <c r="H12" i="1"/>
  <c r="I13" i="7"/>
  <c r="I12" i="7" s="1"/>
  <c r="K12" i="7" s="1"/>
  <c r="J26" i="7"/>
  <c r="I9" i="7"/>
  <c r="I8" i="7" s="1"/>
  <c r="K8" i="7" s="1"/>
  <c r="J33" i="7"/>
  <c r="E19" i="15" l="1"/>
  <c r="D8" i="14"/>
  <c r="D7" i="14" s="1"/>
  <c r="D6" i="14" s="1"/>
  <c r="C21" i="3"/>
  <c r="C20" i="3" s="1"/>
  <c r="G19" i="15"/>
  <c r="F19" i="15"/>
  <c r="J10" i="1"/>
  <c r="J12" i="1" s="1"/>
  <c r="I24" i="7"/>
  <c r="J24" i="7" s="1"/>
  <c r="F233" i="3"/>
  <c r="F6" i="7"/>
  <c r="G7" i="1"/>
  <c r="G9" i="1" s="1"/>
  <c r="F62" i="3"/>
  <c r="E18" i="15"/>
  <c r="G6" i="15"/>
  <c r="I7" i="7"/>
  <c r="E9" i="15"/>
  <c r="F6" i="15"/>
  <c r="E97" i="3"/>
  <c r="F97" i="3" s="1"/>
  <c r="E293" i="3"/>
  <c r="F293" i="3" s="1"/>
  <c r="E284" i="3"/>
  <c r="F284" i="3" s="1"/>
  <c r="E171" i="3"/>
  <c r="F171" i="3" s="1"/>
  <c r="J8" i="7"/>
  <c r="J12" i="7"/>
  <c r="J15" i="7"/>
  <c r="H9" i="1"/>
  <c r="H13" i="1" s="1"/>
  <c r="H25" i="1" s="1"/>
  <c r="I9" i="1"/>
  <c r="I13" i="1" s="1"/>
  <c r="I25" i="1" s="1"/>
  <c r="E22" i="3" l="1"/>
  <c r="E21" i="3" s="1"/>
  <c r="E20" i="3" s="1"/>
  <c r="E27" i="15"/>
  <c r="G9" i="15"/>
  <c r="F9" i="15"/>
  <c r="G13" i="1"/>
  <c r="G25" i="1" s="1"/>
  <c r="I6" i="7"/>
  <c r="J6" i="7" s="1"/>
  <c r="K7" i="7"/>
  <c r="F18" i="15"/>
  <c r="G18" i="15"/>
  <c r="E5" i="15"/>
  <c r="G5" i="15" s="1"/>
  <c r="K24" i="7"/>
  <c r="K25" i="7"/>
  <c r="J25" i="7"/>
  <c r="K11" i="1"/>
  <c r="L11" i="1"/>
  <c r="E23" i="15" l="1"/>
  <c r="E17" i="15" s="1"/>
  <c r="F27" i="15"/>
  <c r="G27" i="15"/>
  <c r="F8" i="14"/>
  <c r="F22" i="3"/>
  <c r="F21" i="3" s="1"/>
  <c r="F20" i="3" s="1"/>
  <c r="K6" i="7"/>
  <c r="J7" i="1"/>
  <c r="F5" i="15"/>
  <c r="K10" i="1"/>
  <c r="L10" i="1"/>
  <c r="G17" i="15" l="1"/>
  <c r="E29" i="15"/>
  <c r="F17" i="15"/>
  <c r="F23" i="15"/>
  <c r="G23" i="15"/>
  <c r="H8" i="14"/>
  <c r="H7" i="14" s="1"/>
  <c r="H6" i="14" s="1"/>
  <c r="F7" i="14"/>
  <c r="F6" i="14" s="1"/>
  <c r="G8" i="14"/>
  <c r="G7" i="14" s="1"/>
  <c r="G6" i="14" s="1"/>
  <c r="J7" i="7"/>
  <c r="L7" i="1"/>
  <c r="K12" i="1"/>
  <c r="L12" i="1"/>
  <c r="J9" i="1" l="1"/>
  <c r="K7" i="1"/>
  <c r="K9" i="1" l="1"/>
  <c r="J13" i="1"/>
  <c r="L13" i="1" s="1"/>
  <c r="L9" i="1"/>
  <c r="K13" i="1" l="1"/>
  <c r="J25" i="1"/>
</calcChain>
</file>

<file path=xl/sharedStrings.xml><?xml version="1.0" encoding="utf-8"?>
<sst xmlns="http://schemas.openxmlformats.org/spreadsheetml/2006/main" count="696" uniqueCount="242">
  <si>
    <t>PRIHODI UKUPNO</t>
  </si>
  <si>
    <t>RASHODI UKUPNO</t>
  </si>
  <si>
    <t>RAZLIKA - VIŠAK / MANJAK</t>
  </si>
  <si>
    <t>NETO FINANCIRANJE</t>
  </si>
  <si>
    <t>Prihodi iz nadležnog proračuna i od HZZO-a temeljem ugovornih obveza</t>
  </si>
  <si>
    <t>Rashodi za zaposlene</t>
  </si>
  <si>
    <t>Materijalni rashodi</t>
  </si>
  <si>
    <t>Rashodi za nabavu proizvedene dug. imovine</t>
  </si>
  <si>
    <t>Prihodi od prodaje proizvoda i robe te pruženih usluga i prihodi od donacija</t>
  </si>
  <si>
    <t>Rashodi za nabavu proizvedene dugotrajne imovine</t>
  </si>
  <si>
    <t>I. OPĆI DIO</t>
  </si>
  <si>
    <t>A) SAŽETAK RAČUNA PRIHODA I RASHODA</t>
  </si>
  <si>
    <t>B) SAŽETAK RAČUNA FINANCIRANJA</t>
  </si>
  <si>
    <t>Opći prihodi i primici</t>
  </si>
  <si>
    <t>41</t>
  </si>
  <si>
    <t>Rashodi poslovanja</t>
  </si>
  <si>
    <t xml:space="preserve">Prihodi poslovanja </t>
  </si>
  <si>
    <t>BROJČANA OZNAKA I NAZIV</t>
  </si>
  <si>
    <t>II. POSEBNI DIO</t>
  </si>
  <si>
    <t>Prihodi iz nadležnog proračuna za financiranje redovne djelatnosti proračunskih korisnika</t>
  </si>
  <si>
    <t>Prihodi od prodaje proizvoda i robe te pruženih usluga</t>
  </si>
  <si>
    <t>Rashodi za usluge</t>
  </si>
  <si>
    <t>Postrojenja i oprema</t>
  </si>
  <si>
    <t>Plaće</t>
  </si>
  <si>
    <t>Doprinosi na plaće</t>
  </si>
  <si>
    <t xml:space="preserve">Ostali rashodi za zaposlene </t>
  </si>
  <si>
    <t>Naknade troškova zaposlenima</t>
  </si>
  <si>
    <t>Rashodi za materijal i energiju</t>
  </si>
  <si>
    <t>Ostali nespomenuti rashodi poslovanja</t>
  </si>
  <si>
    <t>Naknade za prijevoz, za rad na terenu i odvojeni život</t>
  </si>
  <si>
    <t>Uredski materijal i ostali materijalni rashodi</t>
  </si>
  <si>
    <t>Zdravstvene i veterinarske usluge</t>
  </si>
  <si>
    <t>Ostale usluge</t>
  </si>
  <si>
    <t>Zakupnine i najamnine</t>
  </si>
  <si>
    <t>Primici od financijske imovine i zaduživanja</t>
  </si>
  <si>
    <t>Izdaci za financijsku imovinu i otplate zajmova</t>
  </si>
  <si>
    <t>Plaće za redovan rad</t>
  </si>
  <si>
    <t>Doprinosi za obvezno zdravstveno osiguranje</t>
  </si>
  <si>
    <t>3211</t>
  </si>
  <si>
    <t>Službena putovanja</t>
  </si>
  <si>
    <t>3212</t>
  </si>
  <si>
    <t>3221</t>
  </si>
  <si>
    <t>3223</t>
  </si>
  <si>
    <t>Energija</t>
  </si>
  <si>
    <t>Indeks</t>
  </si>
  <si>
    <t>3231</t>
  </si>
  <si>
    <t>Usluge telefona, pošte i prijevoza</t>
  </si>
  <si>
    <t>3232</t>
  </si>
  <si>
    <t>Usluge tekućeg i investicijskog održavanja</t>
  </si>
  <si>
    <t>3234</t>
  </si>
  <si>
    <t>Komunalne usluge</t>
  </si>
  <si>
    <t>3238</t>
  </si>
  <si>
    <t>Računalne usluge</t>
  </si>
  <si>
    <t>3239</t>
  </si>
  <si>
    <t>3291</t>
  </si>
  <si>
    <t>Naknade za rad predstavničkih i izvršnih tijela, povjerenstava i slično</t>
  </si>
  <si>
    <t>3293</t>
  </si>
  <si>
    <t>Reprezentacija</t>
  </si>
  <si>
    <t>Pristojbe i naknade</t>
  </si>
  <si>
    <t>3299</t>
  </si>
  <si>
    <t xml:space="preserve">Naknade troškova osobama izvan radnog odnosa </t>
  </si>
  <si>
    <t>4222</t>
  </si>
  <si>
    <t>Komunikacijska oprema</t>
  </si>
  <si>
    <t>4221</t>
  </si>
  <si>
    <t>Uredska oprema i namještaj</t>
  </si>
  <si>
    <t>671</t>
  </si>
  <si>
    <t>Prihodi iz nadležnog proračuna za financiranje rashoda poslovanja</t>
  </si>
  <si>
    <t>Prihodi iz nadležnog proračuna za financiranje rashoda za nabavu nefinancijske imovine</t>
  </si>
  <si>
    <t>6615</t>
  </si>
  <si>
    <t>Prihodi od pruženih usluga</t>
  </si>
  <si>
    <t>661</t>
  </si>
  <si>
    <t>PRIJENOS SREDSTAVA IZ PRETHODNE GODINE</t>
  </si>
  <si>
    <t>VIŠAK / MANJAK + NETO FINANCIRANJE</t>
  </si>
  <si>
    <t>…</t>
  </si>
  <si>
    <t>A2. RASHODI POSLOVANJA I RASHODI ZA NABAVU NEFINANCIJSKE IMOVINE</t>
  </si>
  <si>
    <t>Agencija za reviziju sustava provedbe programa Europske unije</t>
  </si>
  <si>
    <t>A829002</t>
  </si>
  <si>
    <t>ADMINISTRACIJA I UPRAVLJANJE</t>
  </si>
  <si>
    <t>stručno usavršavanje zaposlenika</t>
  </si>
  <si>
    <t>sitni inventar i auto gume</t>
  </si>
  <si>
    <t>Usluge promidžbe i informiranja</t>
  </si>
  <si>
    <t>oprema za održavanje i zaštitu</t>
  </si>
  <si>
    <t>premije osiguranja</t>
  </si>
  <si>
    <t>A829005</t>
  </si>
  <si>
    <t>REVIZIJA PROJEKATA</t>
  </si>
  <si>
    <t>K829001</t>
  </si>
  <si>
    <t>INFORMATIZACIJA</t>
  </si>
  <si>
    <t>Rashodi za nabavu neproizvedene dugotrajne imovine</t>
  </si>
  <si>
    <t>licence</t>
  </si>
  <si>
    <t>ulaganje u računalne programe</t>
  </si>
  <si>
    <t>Europski socijalni fond</t>
  </si>
  <si>
    <t>Fondovi za unutarnje poslove</t>
  </si>
  <si>
    <t>Europski fond za regionalni razvoj</t>
  </si>
  <si>
    <t>K829026</t>
  </si>
  <si>
    <t>PROGRAM ZA RIBARSTVO I AKVAKULTURU RH ZA PROGRAMSKO RAZDOBLJE 2021.-2027.  TEHNIČKA POMOĆ</t>
  </si>
  <si>
    <t>K829028</t>
  </si>
  <si>
    <t xml:space="preserve">OPERATIVNI PROGRAM KONKURENTNOST I KOHEZIJA 2021.-2027. (OPKK) TEHNIČKA POMOĆ </t>
  </si>
  <si>
    <t>T829008</t>
  </si>
  <si>
    <t>Instrumenti Europskog gospodarskog prostora i ostali instrumenti</t>
  </si>
  <si>
    <t>T829025</t>
  </si>
  <si>
    <t>TWINNING PROJEKT INSTITUCIONALNA PODRŠKA UREDU GLAVNOG REVIZORA U ZAMBIJI</t>
  </si>
  <si>
    <t>vlastiti prihodi</t>
  </si>
  <si>
    <t>naknade troškova službenog puta</t>
  </si>
  <si>
    <t>T829038</t>
  </si>
  <si>
    <t>312</t>
  </si>
  <si>
    <t>3213</t>
  </si>
  <si>
    <t>3225</t>
  </si>
  <si>
    <t>usluge promidžbe i informiranja</t>
  </si>
  <si>
    <t>zakupnine i najamnine</t>
  </si>
  <si>
    <t>zdravstvene i veterinarske usluge</t>
  </si>
  <si>
    <t>Rashodi za nabavu neproizvedene dug. imovine</t>
  </si>
  <si>
    <t>412</t>
  </si>
  <si>
    <t>nematerijalna imovina</t>
  </si>
  <si>
    <t>4223</t>
  </si>
  <si>
    <t>426</t>
  </si>
  <si>
    <t>nematerijalna proizvedena oprema</t>
  </si>
  <si>
    <t>632</t>
  </si>
  <si>
    <t>Pomoći od međunarodnih organizacija te institucija i tijela EU</t>
  </si>
  <si>
    <t>6323</t>
  </si>
  <si>
    <t>Tekuće pomoći od institucija i tijela EU</t>
  </si>
  <si>
    <t>6324</t>
  </si>
  <si>
    <t>Kapitalne pomoći od institucija i tijela EU</t>
  </si>
  <si>
    <t>67</t>
  </si>
  <si>
    <t>01 Opće javne usluge</t>
  </si>
  <si>
    <t>011 Izvršna i zakonodavna tijela, financijski i fiskalni poslovi</t>
  </si>
  <si>
    <t>6=5/2*100</t>
  </si>
  <si>
    <t>7=5/4*100</t>
  </si>
  <si>
    <t>INDEKS</t>
  </si>
  <si>
    <t>02540</t>
  </si>
  <si>
    <t>DONOS</t>
  </si>
  <si>
    <t>ODNOS</t>
  </si>
  <si>
    <t>IZVJEŠTAJ PO PROGRAMSKOJ KLASIFIKACIJI</t>
  </si>
  <si>
    <t>5=4/3*100</t>
  </si>
  <si>
    <t>IZVJEŠTAJ RAČUNA FINANCIRANJA PREMA IZVORIMA FINANCIRANJA</t>
  </si>
  <si>
    <t>INDEKS**</t>
  </si>
  <si>
    <t>UKUPNO PRIMICI</t>
  </si>
  <si>
    <t>1 Opći prihodi i primici</t>
  </si>
  <si>
    <t>11 Opći prihodi i primici</t>
  </si>
  <si>
    <t>12 Sredstva učešća za pomoći</t>
  </si>
  <si>
    <t>….</t>
  </si>
  <si>
    <t>2 Doprinosi</t>
  </si>
  <si>
    <t>21 Doprinosi za mirovinsko osiguranje</t>
  </si>
  <si>
    <t>3 Vlastiti prihodi</t>
  </si>
  <si>
    <t>31 Vlastiti prihodi</t>
  </si>
  <si>
    <t xml:space="preserve">UKUPNO IZDACI </t>
  </si>
  <si>
    <t xml:space="preserve"> RAČUN FINANCIRANJA</t>
  </si>
  <si>
    <t xml:space="preserve">IZVJEŠTAJ RAČUNA FINANCIRANJA PREMA EKONOMSKOJ KLASIFIKACIJI </t>
  </si>
  <si>
    <t>IZVJEŠTAJ O RASHODIMA PREMA FUNKCIJSKOJ KLASIFIKACIJI</t>
  </si>
  <si>
    <t>UKUPNO RASHODI</t>
  </si>
  <si>
    <t>02540 Agencija za reviziju sustava provedbe programa Europske unije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</si>
  <si>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</si>
  <si>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>02540  Agencija za reviziju sustava provedbe programa Europske unije</t>
  </si>
  <si>
    <t>8 PRIMICI OD FINANCIJSKE IMOVINE I ZADUŽIVANJA</t>
  </si>
  <si>
    <t>5 IZDACI ZA FINANCIJSKU IMOVINU I OTPLATE ZAJMOVA</t>
  </si>
  <si>
    <t>6 PRIHODI POSLOVANJA</t>
  </si>
  <si>
    <t>7 PRIHODI OD PRODAJE NEFINANCIJSKE IMOVINE</t>
  </si>
  <si>
    <t>3 RASHODI  POSLOVANJA</t>
  </si>
  <si>
    <t>RAZLIKA PRIMITAKA I IZDATAKA</t>
  </si>
  <si>
    <t>PRIJENOS SREDSTAVA U SLJEDEĆE RAZDOBLJE</t>
  </si>
  <si>
    <t>311</t>
  </si>
  <si>
    <t>313</t>
  </si>
  <si>
    <t>321</t>
  </si>
  <si>
    <t>422</t>
  </si>
  <si>
    <t>66</t>
  </si>
  <si>
    <t>UKUPNO PRIHODI</t>
  </si>
  <si>
    <t xml:space="preserve">RAČUN PRIHODA I RASHODA
IZVJEŠTAJ O PRIHODIMA I RASHODIMA PREMA EKONOMSKOJ KLASIFIKACIJI </t>
  </si>
  <si>
    <t xml:space="preserve">
IZVJEŠTAJ O PRIHODIMA I RASHODIMA PREMA IZVORIMA FINANCIRANJA</t>
  </si>
  <si>
    <t>5 Pomoći</t>
  </si>
  <si>
    <t>55 Refundacije iz pomoći EU</t>
  </si>
  <si>
    <t>57 Ostali programi EU</t>
  </si>
  <si>
    <t>Pomoći iz inozemstva i od subjekata unutar općeg proračuna</t>
  </si>
  <si>
    <t>Rashodi za nabavu nefinancijske imovine</t>
  </si>
  <si>
    <t>pomoći EU</t>
  </si>
  <si>
    <t>51 Pomoći EU</t>
  </si>
  <si>
    <t>TEKUĆI PLAN 2024.*</t>
  </si>
  <si>
    <t xml:space="preserve">OSTVARENJE/IZVRŠENJE 
2023. </t>
  </si>
  <si>
    <t>IZVORNI PLAN ILI REBALANS 2024.*</t>
  </si>
  <si>
    <t>OSTVARENJE/IZVRŠENJE 
2024.</t>
  </si>
  <si>
    <t xml:space="preserve"> IZVRŠENJE 
2024. </t>
  </si>
  <si>
    <t>ostvarenje/izvršenje 2024.</t>
  </si>
  <si>
    <t>K829027</t>
  </si>
  <si>
    <t>OPERATIVNI PROGRAM UČINKOVITI LJUDSKI POTENCIJALI 2021.-2027.  (OPULJP) TEHNIČKA POMOĆ</t>
  </si>
  <si>
    <t>K829029</t>
  </si>
  <si>
    <t>IPA PROGRAM PREKOGRANIČNE SURADNJE HR-BiH-CG 2021.-2027. TEHNIČKA POMOĆ</t>
  </si>
  <si>
    <t>K829030</t>
  </si>
  <si>
    <t>IPA PROGRAM PREKOGRANIČNE SURADNJE HR-SRB 2021.-2027. TEHNIČKA POMOĆ</t>
  </si>
  <si>
    <t>K829031</t>
  </si>
  <si>
    <t>PROGRAM PREKOGRANIČNE SURADNJE SLO -HRV 2021.-2027. TEHNIČKA POMOĆ</t>
  </si>
  <si>
    <t>K829032</t>
  </si>
  <si>
    <t>PROGRAM PREKOGRANIČNE SURADNJE ITA -HRV 2021.-2027. TEHNIČKA POMOĆ</t>
  </si>
  <si>
    <t>K829033</t>
  </si>
  <si>
    <t>FONDOVI ZA UNUTARNJE POSLOVE 2021.-2027. TEHNIČKA POMOĆ</t>
  </si>
  <si>
    <t>K829036</t>
  </si>
  <si>
    <t>INTEGRIRANI TERITORIJALNI PROGRAM 2021.-2027. (ITP) TEHNIČKA POMOĆ</t>
  </si>
  <si>
    <t>T829039</t>
  </si>
  <si>
    <t>naknade troškova službenog puta osobama izvan radnog odnosa</t>
  </si>
  <si>
    <t>T829040</t>
  </si>
  <si>
    <t>TEHNIČKA POMOĆ U OKVIRU DRUGOG ŠVICARSKOG DOPRINOSA</t>
  </si>
  <si>
    <t>sredstva učešća za pomoći</t>
  </si>
  <si>
    <t>švicarski instrument</t>
  </si>
  <si>
    <t>56 Fondovi EU</t>
  </si>
  <si>
    <t>Usluge telefona, interneta, pošte i prijevoza</t>
  </si>
  <si>
    <t>intelektualne i osobne usluge</t>
  </si>
  <si>
    <t>4 RASHODI ZA NABAVU NEFINANCIJSKE IMOVINE</t>
  </si>
  <si>
    <t>GODIŠNJI IZVJEŠTAJ O IZVRŠENJU FINANCIJSKOG PLANA ZA 2024.g.</t>
  </si>
  <si>
    <t>Upravljanje i revizija sustava provedbe programa EU i financijskih mehanizama</t>
  </si>
  <si>
    <t>Financijski i fiskalni sustav</t>
  </si>
  <si>
    <t>Intelektualne i osobne usluge</t>
  </si>
  <si>
    <t>Ribarski fondovi (EMFF i EFF)</t>
  </si>
  <si>
    <t>Ostale refundacije iz sredstava EU</t>
  </si>
  <si>
    <t>NORVEŠKI FINANCIJSKI MEHANIZAM I EU GOSPODARSKO PODRUČJE TEHNIČKA POMOĆ 2014-2020</t>
  </si>
  <si>
    <t>TWINNING LIGHT PROJEKT JAČANJE REVIZIJSKIH KAPACITETA REVIZIJSKOG TIJELA - TURSKA 2023.G.</t>
  </si>
  <si>
    <t>TWINNING GRANT CONTRACT/UGOVOR O PROVEDBI TWINNINGA DALJNJE JAČANJE KAPACITETA REVIZORSKOG TIJELA SRBIJE</t>
  </si>
  <si>
    <t xml:space="preserve">IZVRŠENJE FINANCIJSKOG PLANA AGENCIJE ZA REVIZIJU SUSTAVA PROVEDBE PROGRAMA EUROPSKE UNIJE ZA 2024.GODINU
</t>
  </si>
  <si>
    <t>IZVORNI PLAN/REBALANS 2025.</t>
  </si>
  <si>
    <t>TEKUĆI PLAN 2025.*</t>
  </si>
  <si>
    <t>Izvršenje 2025.</t>
  </si>
  <si>
    <t>Usluge telefona, pošte, prijevoza</t>
  </si>
  <si>
    <t>T829041</t>
  </si>
  <si>
    <t>TWINNING LIGHT CRNA GORA</t>
  </si>
  <si>
    <t>T829042</t>
  </si>
  <si>
    <t>NORVEŠKI FINANCIJSKI MEHANIZAM 2021-2028 - TEHNIČKA POMOĆ</t>
  </si>
  <si>
    <t>T829044</t>
  </si>
  <si>
    <t>TWINNING CONTRACT STRENGTHENING LAND ADMINISTRATION FRAMEWORK IN JORDAN</t>
  </si>
  <si>
    <t xml:space="preserve"> IZVRŠENJE 
2025. </t>
  </si>
  <si>
    <t>IZVORNI PLAN ILI REBALANS 2025.*</t>
  </si>
  <si>
    <t>ostvarenje/izvršenje 2025.</t>
  </si>
  <si>
    <t>11                 opći prihodi i primici</t>
  </si>
  <si>
    <t>12                 sredstva učešća za pomoći</t>
  </si>
  <si>
    <t>31                 vlastiti prihodi</t>
  </si>
  <si>
    <t>51                 Pomoći EU</t>
  </si>
  <si>
    <t>552              švicarski instrument</t>
  </si>
  <si>
    <t>559              ostale refundacije iz sredstava EU</t>
  </si>
  <si>
    <t>561              Europski socijalni fond plus (ESF)</t>
  </si>
  <si>
    <t>563              Europski fond za regionalni razvoj (EFRR)</t>
  </si>
  <si>
    <t>564             Fond za pomorstvo, ribarstvo i akvakulturu</t>
  </si>
  <si>
    <t>573              Inst. Europskog gospodarskog prostora i ostali inst.</t>
  </si>
  <si>
    <t>575              Fondovi za unutarnje poslove</t>
  </si>
  <si>
    <t>TEKUĆI PLAN 2025.</t>
  </si>
  <si>
    <t xml:space="preserve"> </t>
  </si>
  <si>
    <t>Napomena : Iznosi u stupcima "OSTVARENJE/IZVRŠENJE 2024." i "OSTVARENJE/IZVRŠENJE  2025." iskazuju se na dvije decimale.</t>
  </si>
  <si>
    <t xml:space="preserve">** AKO Opći i Posebni dio polugodišnjeg izvještaja ne sadrži "TEKUĆI PLAN 2025.", "INDEKS"("OSTVARENJE/IZVRŠENJE 2025."/"TEKUĆI PLAN 2025.") iskazuje se kao "OSTVARENJE/IZVRŠENJE 2025."/"IZVORNI PLAN 2025." ODNOSNO "REBALANS 2025."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</si>
</sst>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kn&quot;_-;\-* #,##0.00\ &quot;kn&quot;_-;_-* &quot;-&quot;??\ &quot;kn&quot;_-;_-@_-"/>
    <numFmt numFmtId="165" formatCode="#,##0&quot; &quot;;[Red]&quot;-&quot;#,##0&quot; &quot;"/>
    <numFmt numFmtId="166" formatCode="#,##0_ ;\-#,##0\ "/>
  </numFmts>
  <fonts count="58" x14ac:knownFonts="1">
    <font>
      <sz val="10"/>
      <color rgb="FF00000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rgb="FF002060"/>
      <name val="Calibri"/>
      <family val="2"/>
      <scheme val="minor"/>
    </font>
    <font>
      <b/>
      <i/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i/>
      <sz val="12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i/>
      <sz val="8"/>
      <color rgb="FF00206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8"/>
      <color rgb="FF00206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8"/>
      <color rgb="FF002060"/>
      <name val="Calibri"/>
      <family val="2"/>
      <scheme val="minor"/>
    </font>
    <font>
      <b/>
      <sz val="12"/>
      <color rgb="FF002060"/>
      <name val="Calibri"/>
      <family val="2"/>
      <charset val="238"/>
      <scheme val="minor"/>
    </font>
    <font>
      <sz val="12"/>
      <color rgb="FF00206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2"/>
      <color rgb="FF002060"/>
      <name val="Calibri"/>
      <family val="2"/>
      <charset val="238"/>
      <scheme val="minor"/>
    </font>
    <font>
      <b/>
      <i/>
      <sz val="11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rgb="FF002060"/>
      <name val="Calibri"/>
      <family val="2"/>
      <charset val="238"/>
      <scheme val="minor"/>
    </font>
    <font>
      <sz val="11"/>
      <color theme="4" tint="-0.499984740745262"/>
      <name val="Calibri"/>
      <family val="2"/>
      <scheme val="minor"/>
    </font>
    <font>
      <b/>
      <i/>
      <sz val="11"/>
      <color theme="4" tint="-0.499984740745262"/>
      <name val="Calibri"/>
      <family val="2"/>
      <charset val="238"/>
      <scheme val="minor"/>
    </font>
    <font>
      <b/>
      <sz val="11"/>
      <color theme="4" tint="-0.499984740745262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i/>
      <sz val="11"/>
      <color rgb="FF002060"/>
      <name val="Calibri"/>
      <family val="2"/>
      <charset val="238"/>
      <scheme val="minor"/>
    </font>
    <font>
      <sz val="12"/>
      <color theme="8" tint="-0.499984740745262"/>
      <name val="Calibri"/>
      <family val="2"/>
      <charset val="238"/>
      <scheme val="minor"/>
    </font>
    <font>
      <sz val="12"/>
      <color theme="8" tint="-0.499984740745262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1"/>
      <color theme="8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8" tint="-0.499984740745262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DDEBF7"/>
      </patternFill>
    </fill>
    <fill>
      <patternFill patternType="solid">
        <fgColor theme="4" tint="0.79998168889431442"/>
        <bgColor rgb="FFDDEBF7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206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25">
    <xf numFmtId="0" fontId="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4" fillId="0" borderId="0"/>
    <xf numFmtId="0" fontId="30" fillId="0" borderId="0"/>
    <xf numFmtId="164" fontId="31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5">
    <xf numFmtId="0" fontId="0" fillId="0" borderId="0" xfId="0"/>
    <xf numFmtId="3" fontId="10" fillId="2" borderId="0" xfId="0" applyNumberFormat="1" applyFont="1" applyFill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 wrapText="1"/>
    </xf>
    <xf numFmtId="49" fontId="11" fillId="3" borderId="1" xfId="0" applyNumberFormat="1" applyFont="1" applyFill="1" applyBorder="1" applyAlignment="1">
      <alignment vertical="center"/>
    </xf>
    <xf numFmtId="3" fontId="11" fillId="3" borderId="1" xfId="0" applyNumberFormat="1" applyFont="1" applyFill="1" applyBorder="1" applyAlignment="1">
      <alignment horizontal="right" vertical="center"/>
    </xf>
    <xf numFmtId="49" fontId="11" fillId="2" borderId="1" xfId="0" applyNumberFormat="1" applyFont="1" applyFill="1" applyBorder="1" applyAlignment="1">
      <alignment horizontal="right" vertical="center"/>
    </xf>
    <xf numFmtId="3" fontId="11" fillId="2" borderId="2" xfId="0" applyNumberFormat="1" applyFont="1" applyFill="1" applyBorder="1" applyAlignment="1">
      <alignment horizontal="right" vertical="center" wrapText="1"/>
    </xf>
    <xf numFmtId="3" fontId="9" fillId="2" borderId="1" xfId="0" applyNumberFormat="1" applyFont="1" applyFill="1" applyBorder="1" applyAlignment="1">
      <alignment horizontal="right" vertical="center" wrapText="1"/>
    </xf>
    <xf numFmtId="3" fontId="10" fillId="2" borderId="0" xfId="0" applyNumberFormat="1" applyFont="1" applyFill="1" applyAlignment="1">
      <alignment horizontal="right" vertical="center"/>
    </xf>
    <xf numFmtId="0" fontId="12" fillId="4" borderId="0" xfId="1" applyFont="1" applyFill="1" applyAlignment="1">
      <alignment vertical="center" wrapText="1"/>
    </xf>
    <xf numFmtId="3" fontId="15" fillId="0" borderId="0" xfId="0" applyNumberFormat="1" applyFont="1" applyAlignment="1">
      <alignment horizontal="left"/>
    </xf>
    <xf numFmtId="0" fontId="16" fillId="0" borderId="0" xfId="1" applyFont="1" applyAlignment="1">
      <alignment wrapText="1"/>
    </xf>
    <xf numFmtId="0" fontId="13" fillId="0" borderId="0" xfId="0" applyFont="1"/>
    <xf numFmtId="0" fontId="13" fillId="4" borderId="0" xfId="0" applyFont="1" applyFill="1"/>
    <xf numFmtId="0" fontId="12" fillId="2" borderId="7" xfId="0" applyFont="1" applyFill="1" applyBorder="1" applyAlignment="1">
      <alignment horizontal="center" vertical="center" wrapText="1"/>
    </xf>
    <xf numFmtId="3" fontId="13" fillId="0" borderId="0" xfId="0" applyNumberFormat="1" applyFont="1"/>
    <xf numFmtId="3" fontId="13" fillId="2" borderId="7" xfId="0" applyNumberFormat="1" applyFont="1" applyFill="1" applyBorder="1" applyAlignment="1">
      <alignment vertical="center" wrapText="1"/>
    </xf>
    <xf numFmtId="165" fontId="13" fillId="0" borderId="0" xfId="0" applyNumberFormat="1" applyFont="1"/>
    <xf numFmtId="3" fontId="13" fillId="2" borderId="7" xfId="0" applyNumberFormat="1" applyFont="1" applyFill="1" applyBorder="1" applyAlignment="1">
      <alignment vertical="center"/>
    </xf>
    <xf numFmtId="165" fontId="12" fillId="5" borderId="7" xfId="0" applyNumberFormat="1" applyFont="1" applyFill="1" applyBorder="1" applyAlignment="1">
      <alignment horizontal="right" vertical="center"/>
    </xf>
    <xf numFmtId="165" fontId="14" fillId="5" borderId="8" xfId="0" applyNumberFormat="1" applyFont="1" applyFill="1" applyBorder="1" applyAlignment="1">
      <alignment horizontal="right" vertical="center"/>
    </xf>
    <xf numFmtId="3" fontId="14" fillId="0" borderId="0" xfId="0" applyNumberFormat="1" applyFont="1"/>
    <xf numFmtId="3" fontId="13" fillId="4" borderId="9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 wrapText="1"/>
    </xf>
    <xf numFmtId="3" fontId="14" fillId="0" borderId="0" xfId="0" applyNumberFormat="1" applyFont="1" applyAlignment="1">
      <alignment horizontal="right" vertical="center"/>
    </xf>
    <xf numFmtId="3" fontId="17" fillId="0" borderId="0" xfId="0" applyNumberFormat="1" applyFont="1" applyAlignment="1">
      <alignment horizontal="right" vertical="center"/>
    </xf>
    <xf numFmtId="3" fontId="17" fillId="0" borderId="0" xfId="0" applyNumberFormat="1" applyFont="1"/>
    <xf numFmtId="3" fontId="12" fillId="0" borderId="0" xfId="0" applyNumberFormat="1" applyFont="1"/>
    <xf numFmtId="3" fontId="12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3" fontId="18" fillId="0" borderId="1" xfId="0" applyNumberFormat="1" applyFont="1" applyBorder="1" applyAlignment="1">
      <alignment horizontal="center" vertical="center"/>
    </xf>
    <xf numFmtId="3" fontId="18" fillId="0" borderId="0" xfId="0" applyNumberFormat="1" applyFont="1" applyAlignment="1">
      <alignment horizontal="right" vertical="center"/>
    </xf>
    <xf numFmtId="3" fontId="18" fillId="0" borderId="0" xfId="0" applyNumberFormat="1" applyFont="1"/>
    <xf numFmtId="3" fontId="11" fillId="0" borderId="1" xfId="0" applyNumberFormat="1" applyFont="1" applyBorder="1" applyAlignment="1">
      <alignment horizontal="right" vertical="center"/>
    </xf>
    <xf numFmtId="49" fontId="11" fillId="3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/>
    </xf>
    <xf numFmtId="3" fontId="11" fillId="2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7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right" vertical="center"/>
    </xf>
    <xf numFmtId="49" fontId="11" fillId="2" borderId="1" xfId="0" applyNumberFormat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>
      <alignment vertical="center"/>
    </xf>
    <xf numFmtId="0" fontId="11" fillId="4" borderId="1" xfId="0" applyFont="1" applyFill="1" applyBorder="1" applyAlignment="1">
      <alignment vertical="center"/>
    </xf>
    <xf numFmtId="3" fontId="9" fillId="6" borderId="1" xfId="0" applyNumberFormat="1" applyFont="1" applyFill="1" applyBorder="1" applyAlignment="1">
      <alignment horizontal="right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3" fontId="18" fillId="6" borderId="1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49" fontId="11" fillId="2" borderId="2" xfId="0" applyNumberFormat="1" applyFont="1" applyFill="1" applyBorder="1" applyAlignment="1">
      <alignment vertical="center"/>
    </xf>
    <xf numFmtId="3" fontId="11" fillId="6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left" vertical="center"/>
    </xf>
    <xf numFmtId="3" fontId="9" fillId="4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/>
    </xf>
    <xf numFmtId="3" fontId="11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1" xfId="0" applyFont="1" applyBorder="1" applyAlignment="1">
      <alignment vertical="center"/>
    </xf>
    <xf numFmtId="0" fontId="21" fillId="4" borderId="0" xfId="0" applyFont="1" applyFill="1" applyAlignment="1">
      <alignment vertical="center"/>
    </xf>
    <xf numFmtId="3" fontId="20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3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3" fontId="19" fillId="4" borderId="0" xfId="0" applyNumberFormat="1" applyFont="1" applyFill="1" applyAlignment="1">
      <alignment vertical="center"/>
    </xf>
    <xf numFmtId="0" fontId="19" fillId="4" borderId="0" xfId="0" applyFont="1" applyFill="1" applyAlignment="1">
      <alignment vertical="center"/>
    </xf>
    <xf numFmtId="3" fontId="11" fillId="4" borderId="0" xfId="0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12" fillId="4" borderId="0" xfId="1" applyFont="1" applyFill="1" applyAlignment="1">
      <alignment vertical="center"/>
    </xf>
    <xf numFmtId="3" fontId="12" fillId="6" borderId="9" xfId="0" applyNumberFormat="1" applyFont="1" applyFill="1" applyBorder="1" applyAlignment="1">
      <alignment horizontal="right" vertical="center"/>
    </xf>
    <xf numFmtId="0" fontId="13" fillId="4" borderId="9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3" fontId="13" fillId="6" borderId="9" xfId="0" applyNumberFormat="1" applyFont="1" applyFill="1" applyBorder="1" applyAlignment="1">
      <alignment horizontal="right" vertical="center"/>
    </xf>
    <xf numFmtId="0" fontId="12" fillId="6" borderId="9" xfId="0" applyFont="1" applyFill="1" applyBorder="1" applyAlignment="1">
      <alignment horizontal="center" vertical="center" wrapText="1"/>
    </xf>
    <xf numFmtId="3" fontId="12" fillId="6" borderId="9" xfId="0" applyNumberFormat="1" applyFont="1" applyFill="1" applyBorder="1" applyAlignment="1">
      <alignment horizontal="center" vertical="center" wrapText="1"/>
    </xf>
    <xf numFmtId="3" fontId="25" fillId="6" borderId="9" xfId="0" applyNumberFormat="1" applyFont="1" applyFill="1" applyBorder="1" applyAlignment="1">
      <alignment horizontal="center" vertical="center" wrapText="1"/>
    </xf>
    <xf numFmtId="3" fontId="14" fillId="6" borderId="9" xfId="0" applyNumberFormat="1" applyFont="1" applyFill="1" applyBorder="1" applyAlignment="1">
      <alignment horizontal="left" vertical="center"/>
    </xf>
    <xf numFmtId="0" fontId="14" fillId="6" borderId="9" xfId="0" applyFont="1" applyFill="1" applyBorder="1" applyAlignment="1">
      <alignment horizontal="left" vertical="center" wrapText="1"/>
    </xf>
    <xf numFmtId="3" fontId="14" fillId="6" borderId="9" xfId="0" applyNumberFormat="1" applyFont="1" applyFill="1" applyBorder="1" applyAlignment="1">
      <alignment horizontal="right" vertical="center" wrapText="1"/>
    </xf>
    <xf numFmtId="3" fontId="14" fillId="6" borderId="9" xfId="0" applyNumberFormat="1" applyFont="1" applyFill="1" applyBorder="1" applyAlignment="1">
      <alignment horizontal="left" vertical="center" wrapText="1"/>
    </xf>
    <xf numFmtId="3" fontId="12" fillId="6" borderId="9" xfId="0" applyNumberFormat="1" applyFont="1" applyFill="1" applyBorder="1" applyAlignment="1">
      <alignment horizontal="left" vertical="center"/>
    </xf>
    <xf numFmtId="3" fontId="12" fillId="4" borderId="9" xfId="0" applyNumberFormat="1" applyFont="1" applyFill="1" applyBorder="1" applyAlignment="1">
      <alignment vertical="center"/>
    </xf>
    <xf numFmtId="0" fontId="14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 wrapText="1"/>
    </xf>
    <xf numFmtId="3" fontId="14" fillId="0" borderId="9" xfId="0" applyNumberFormat="1" applyFont="1" applyBorder="1"/>
    <xf numFmtId="0" fontId="13" fillId="0" borderId="9" xfId="0" applyFont="1" applyBorder="1" applyAlignment="1">
      <alignment horizontal="left" vertical="center" wrapText="1"/>
    </xf>
    <xf numFmtId="3" fontId="13" fillId="0" borderId="9" xfId="0" applyNumberFormat="1" applyFont="1" applyBorder="1" applyAlignment="1">
      <alignment horizontal="right" vertical="center"/>
    </xf>
    <xf numFmtId="3" fontId="14" fillId="0" borderId="9" xfId="0" applyNumberFormat="1" applyFont="1" applyBorder="1" applyAlignment="1">
      <alignment horizontal="right" vertical="center"/>
    </xf>
    <xf numFmtId="0" fontId="14" fillId="6" borderId="9" xfId="0" applyFont="1" applyFill="1" applyBorder="1" applyAlignment="1">
      <alignment horizontal="center" vertical="center"/>
    </xf>
    <xf numFmtId="3" fontId="14" fillId="6" borderId="9" xfId="0" applyNumberFormat="1" applyFont="1" applyFill="1" applyBorder="1" applyAlignment="1">
      <alignment horizontal="right" vertical="center"/>
    </xf>
    <xf numFmtId="0" fontId="13" fillId="6" borderId="9" xfId="0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left" vertical="center" wrapText="1"/>
    </xf>
    <xf numFmtId="3" fontId="14" fillId="4" borderId="9" xfId="0" applyNumberFormat="1" applyFont="1" applyFill="1" applyBorder="1" applyAlignment="1">
      <alignment horizontal="right" vertical="center"/>
    </xf>
    <xf numFmtId="0" fontId="9" fillId="0" borderId="0" xfId="0" applyFont="1"/>
    <xf numFmtId="3" fontId="11" fillId="2" borderId="7" xfId="0" applyNumberFormat="1" applyFont="1" applyFill="1" applyBorder="1" applyAlignment="1">
      <alignment horizontal="right" vertical="center"/>
    </xf>
    <xf numFmtId="1" fontId="14" fillId="6" borderId="9" xfId="0" applyNumberFormat="1" applyFont="1" applyFill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left" vertical="center" wrapText="1"/>
    </xf>
    <xf numFmtId="3" fontId="12" fillId="4" borderId="9" xfId="0" applyNumberFormat="1" applyFont="1" applyFill="1" applyBorder="1" applyAlignment="1">
      <alignment horizontal="right" vertical="center"/>
    </xf>
    <xf numFmtId="0" fontId="13" fillId="4" borderId="9" xfId="0" applyFont="1" applyFill="1" applyBorder="1" applyAlignment="1">
      <alignment horizontal="left" vertical="center" wrapText="1"/>
    </xf>
    <xf numFmtId="0" fontId="27" fillId="4" borderId="9" xfId="0" applyFont="1" applyFill="1" applyBorder="1" applyAlignment="1">
      <alignment horizontal="center" vertical="center"/>
    </xf>
    <xf numFmtId="0" fontId="27" fillId="4" borderId="9" xfId="0" applyFont="1" applyFill="1" applyBorder="1" applyAlignment="1">
      <alignment horizontal="left" vertical="center" wrapText="1"/>
    </xf>
    <xf numFmtId="3" fontId="14" fillId="4" borderId="0" xfId="0" applyNumberFormat="1" applyFont="1" applyFill="1" applyAlignment="1">
      <alignment horizontal="right" vertical="center"/>
    </xf>
    <xf numFmtId="3" fontId="12" fillId="4" borderId="0" xfId="0" applyNumberFormat="1" applyFont="1" applyFill="1" applyAlignment="1">
      <alignment horizontal="right" vertical="center"/>
    </xf>
    <xf numFmtId="3" fontId="12" fillId="4" borderId="0" xfId="0" applyNumberFormat="1" applyFont="1" applyFill="1"/>
    <xf numFmtId="3" fontId="14" fillId="4" borderId="0" xfId="0" applyNumberFormat="1" applyFont="1" applyFill="1"/>
    <xf numFmtId="3" fontId="13" fillId="4" borderId="0" xfId="0" applyNumberFormat="1" applyFont="1" applyFill="1" applyAlignment="1">
      <alignment horizontal="right" vertical="center"/>
    </xf>
    <xf numFmtId="3" fontId="13" fillId="4" borderId="0" xfId="0" applyNumberFormat="1" applyFont="1" applyFill="1"/>
    <xf numFmtId="3" fontId="12" fillId="6" borderId="9" xfId="0" applyNumberFormat="1" applyFont="1" applyFill="1" applyBorder="1" applyAlignment="1">
      <alignment horizontal="left" vertical="center" wrapText="1"/>
    </xf>
    <xf numFmtId="3" fontId="11" fillId="6" borderId="1" xfId="0" applyNumberFormat="1" applyFont="1" applyFill="1" applyBorder="1" applyAlignment="1">
      <alignment horizontal="right" vertical="center"/>
    </xf>
    <xf numFmtId="49" fontId="11" fillId="4" borderId="1" xfId="0" applyNumberFormat="1" applyFont="1" applyFill="1" applyBorder="1" applyAlignment="1">
      <alignment horizontal="right" vertical="center"/>
    </xf>
    <xf numFmtId="49" fontId="9" fillId="4" borderId="1" xfId="0" applyNumberFormat="1" applyFont="1" applyFill="1" applyBorder="1" applyAlignment="1">
      <alignment horizontal="right" vertical="center"/>
    </xf>
    <xf numFmtId="0" fontId="29" fillId="0" borderId="1" xfId="0" applyFont="1" applyBorder="1" applyAlignment="1">
      <alignment vertical="center"/>
    </xf>
    <xf numFmtId="0" fontId="29" fillId="2" borderId="1" xfId="0" applyFont="1" applyFill="1" applyBorder="1" applyAlignment="1">
      <alignment horizontal="right" vertical="center"/>
    </xf>
    <xf numFmtId="4" fontId="9" fillId="0" borderId="0" xfId="0" applyNumberFormat="1" applyFont="1" applyAlignment="1">
      <alignment vertical="center"/>
    </xf>
    <xf numFmtId="0" fontId="28" fillId="7" borderId="1" xfId="0" applyFont="1" applyFill="1" applyBorder="1" applyAlignment="1">
      <alignment vertical="center"/>
    </xf>
    <xf numFmtId="0" fontId="12" fillId="4" borderId="0" xfId="1" applyFont="1" applyFill="1" applyAlignment="1">
      <alignment horizontal="center" vertical="center" wrapText="1"/>
    </xf>
    <xf numFmtId="0" fontId="32" fillId="0" borderId="0" xfId="1" applyFont="1" applyAlignment="1">
      <alignment wrapText="1"/>
    </xf>
    <xf numFmtId="0" fontId="26" fillId="4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/>
    <xf numFmtId="49" fontId="12" fillId="6" borderId="9" xfId="0" applyNumberFormat="1" applyFont="1" applyFill="1" applyBorder="1" applyAlignment="1">
      <alignment horizontal="center" vertical="center" wrapText="1"/>
    </xf>
    <xf numFmtId="0" fontId="26" fillId="0" borderId="0" xfId="0" applyFont="1"/>
    <xf numFmtId="0" fontId="12" fillId="4" borderId="0" xfId="1" applyFont="1" applyFill="1" applyAlignment="1">
      <alignment horizontal="center" vertical="center"/>
    </xf>
    <xf numFmtId="0" fontId="18" fillId="6" borderId="1" xfId="0" applyFont="1" applyFill="1" applyBorder="1" applyAlignment="1">
      <alignment horizontal="center" vertical="center" wrapText="1"/>
    </xf>
    <xf numFmtId="0" fontId="36" fillId="0" borderId="0" xfId="11" applyFont="1" applyAlignment="1">
      <alignment horizontal="center" vertical="center" wrapText="1"/>
    </xf>
    <xf numFmtId="0" fontId="5" fillId="0" borderId="0" xfId="11" applyFont="1" applyAlignment="1">
      <alignment vertical="center" wrapText="1"/>
    </xf>
    <xf numFmtId="0" fontId="3" fillId="0" borderId="0" xfId="11"/>
    <xf numFmtId="0" fontId="36" fillId="4" borderId="0" xfId="11" applyFont="1" applyFill="1" applyAlignment="1">
      <alignment horizontal="center" vertical="center" wrapText="1"/>
    </xf>
    <xf numFmtId="0" fontId="5" fillId="4" borderId="0" xfId="11" applyFont="1" applyFill="1" applyAlignment="1">
      <alignment vertical="center" wrapText="1"/>
    </xf>
    <xf numFmtId="0" fontId="38" fillId="7" borderId="1" xfId="11" applyFont="1" applyFill="1" applyBorder="1" applyAlignment="1">
      <alignment horizontal="center" vertical="center" wrapText="1"/>
    </xf>
    <xf numFmtId="0" fontId="39" fillId="4" borderId="1" xfId="11" applyFont="1" applyFill="1" applyBorder="1" applyAlignment="1">
      <alignment horizontal="left" vertical="center" wrapText="1"/>
    </xf>
    <xf numFmtId="3" fontId="5" fillId="4" borderId="1" xfId="11" applyNumberFormat="1" applyFont="1" applyFill="1" applyBorder="1" applyAlignment="1">
      <alignment horizontal="right"/>
    </xf>
    <xf numFmtId="3" fontId="5" fillId="4" borderId="1" xfId="11" applyNumberFormat="1" applyFont="1" applyFill="1" applyBorder="1" applyAlignment="1">
      <alignment horizontal="right" wrapText="1"/>
    </xf>
    <xf numFmtId="0" fontId="3" fillId="0" borderId="1" xfId="11" applyBorder="1"/>
    <xf numFmtId="0" fontId="40" fillId="4" borderId="1" xfId="11" quotePrefix="1" applyFont="1" applyFill="1" applyBorder="1" applyAlignment="1">
      <alignment horizontal="left" vertical="center" wrapText="1" indent="1"/>
    </xf>
    <xf numFmtId="0" fontId="40" fillId="4" borderId="1" xfId="11" applyFont="1" applyFill="1" applyBorder="1" applyAlignment="1">
      <alignment horizontal="left" vertical="center" indent="1"/>
    </xf>
    <xf numFmtId="0" fontId="40" fillId="4" borderId="1" xfId="11" applyFont="1" applyFill="1" applyBorder="1" applyAlignment="1">
      <alignment horizontal="left" vertical="center" wrapText="1" indent="1"/>
    </xf>
    <xf numFmtId="0" fontId="30" fillId="4" borderId="1" xfId="11" applyFont="1" applyFill="1" applyBorder="1" applyAlignment="1">
      <alignment horizontal="left" vertical="center" wrapText="1"/>
    </xf>
    <xf numFmtId="0" fontId="35" fillId="0" borderId="0" xfId="11" applyFont="1" applyAlignment="1">
      <alignment vertical="top" wrapText="1"/>
    </xf>
    <xf numFmtId="0" fontId="38" fillId="7" borderId="3" xfId="11" applyFont="1" applyFill="1" applyBorder="1" applyAlignment="1">
      <alignment horizontal="center" vertical="center" wrapText="1"/>
    </xf>
    <xf numFmtId="0" fontId="41" fillId="7" borderId="3" xfId="11" applyFont="1" applyFill="1" applyBorder="1" applyAlignment="1">
      <alignment horizontal="center" vertical="center" wrapText="1"/>
    </xf>
    <xf numFmtId="0" fontId="30" fillId="4" borderId="1" xfId="11" quotePrefix="1" applyFont="1" applyFill="1" applyBorder="1" applyAlignment="1">
      <alignment horizontal="left" vertical="center"/>
    </xf>
    <xf numFmtId="0" fontId="30" fillId="4" borderId="1" xfId="11" quotePrefix="1" applyFont="1" applyFill="1" applyBorder="1" applyAlignment="1">
      <alignment horizontal="left" vertical="center" wrapText="1"/>
    </xf>
    <xf numFmtId="0" fontId="40" fillId="4" borderId="1" xfId="11" quotePrefix="1" applyFont="1" applyFill="1" applyBorder="1" applyAlignment="1">
      <alignment horizontal="left" vertical="center"/>
    </xf>
    <xf numFmtId="0" fontId="40" fillId="4" borderId="1" xfId="11" quotePrefix="1" applyFont="1" applyFill="1" applyBorder="1" applyAlignment="1">
      <alignment horizontal="left" vertical="center" wrapText="1"/>
    </xf>
    <xf numFmtId="0" fontId="39" fillId="4" borderId="1" xfId="11" applyFont="1" applyFill="1" applyBorder="1" applyAlignment="1">
      <alignment horizontal="left" vertical="center"/>
    </xf>
    <xf numFmtId="0" fontId="39" fillId="4" borderId="1" xfId="11" applyFont="1" applyFill="1" applyBorder="1" applyAlignment="1">
      <alignment vertical="center" wrapText="1"/>
    </xf>
    <xf numFmtId="0" fontId="30" fillId="4" borderId="1" xfId="11" applyFont="1" applyFill="1" applyBorder="1" applyAlignment="1">
      <alignment vertical="center" wrapText="1"/>
    </xf>
    <xf numFmtId="0" fontId="30" fillId="4" borderId="1" xfId="11" applyFont="1" applyFill="1" applyBorder="1" applyAlignment="1">
      <alignment horizontal="left" vertical="center"/>
    </xf>
    <xf numFmtId="0" fontId="42" fillId="0" borderId="0" xfId="11" applyFont="1" applyAlignment="1">
      <alignment vertical="top" wrapText="1"/>
    </xf>
    <xf numFmtId="0" fontId="41" fillId="7" borderId="1" xfId="11" applyFont="1" applyFill="1" applyBorder="1" applyAlignment="1">
      <alignment horizontal="center" vertical="center" wrapText="1"/>
    </xf>
    <xf numFmtId="0" fontId="12" fillId="6" borderId="23" xfId="0" quotePrefix="1" applyFont="1" applyFill="1" applyBorder="1" applyAlignment="1">
      <alignment vertical="center" wrapText="1"/>
    </xf>
    <xf numFmtId="0" fontId="26" fillId="4" borderId="23" xfId="0" applyFont="1" applyFill="1" applyBorder="1"/>
    <xf numFmtId="0" fontId="26" fillId="4" borderId="23" xfId="0" applyFont="1" applyFill="1" applyBorder="1" applyAlignment="1">
      <alignment horizontal="center"/>
    </xf>
    <xf numFmtId="0" fontId="13" fillId="4" borderId="23" xfId="0" applyFont="1" applyFill="1" applyBorder="1"/>
    <xf numFmtId="0" fontId="11" fillId="0" borderId="1" xfId="0" applyFont="1" applyBorder="1" applyAlignment="1">
      <alignment horizontal="right" vertical="center"/>
    </xf>
    <xf numFmtId="49" fontId="34" fillId="2" borderId="1" xfId="0" applyNumberFormat="1" applyFont="1" applyFill="1" applyBorder="1" applyAlignment="1">
      <alignment horizontal="left" vertical="center"/>
    </xf>
    <xf numFmtId="0" fontId="43" fillId="2" borderId="1" xfId="0" applyFont="1" applyFill="1" applyBorder="1" applyAlignment="1">
      <alignment horizontal="right" vertical="center"/>
    </xf>
    <xf numFmtId="49" fontId="43" fillId="2" borderId="1" xfId="0" applyNumberFormat="1" applyFont="1" applyFill="1" applyBorder="1" applyAlignment="1">
      <alignment horizontal="left" vertical="center"/>
    </xf>
    <xf numFmtId="0" fontId="26" fillId="6" borderId="5" xfId="0" applyFont="1" applyFill="1" applyBorder="1" applyAlignment="1">
      <alignment vertical="center" wrapText="1"/>
    </xf>
    <xf numFmtId="0" fontId="26" fillId="6" borderId="4" xfId="0" applyFont="1" applyFill="1" applyBorder="1" applyAlignment="1">
      <alignment vertical="center" wrapText="1"/>
    </xf>
    <xf numFmtId="0" fontId="26" fillId="6" borderId="1" xfId="0" applyFont="1" applyFill="1" applyBorder="1" applyAlignment="1">
      <alignment vertical="center" wrapText="1"/>
    </xf>
    <xf numFmtId="3" fontId="45" fillId="0" borderId="1" xfId="0" applyNumberFormat="1" applyFont="1" applyBorder="1" applyAlignment="1">
      <alignment horizontal="right" vertical="center"/>
    </xf>
    <xf numFmtId="3" fontId="26" fillId="6" borderId="2" xfId="0" applyNumberFormat="1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vertical="center"/>
    </xf>
    <xf numFmtId="3" fontId="11" fillId="2" borderId="1" xfId="0" applyNumberFormat="1" applyFont="1" applyFill="1" applyBorder="1" applyAlignment="1">
      <alignment horizontal="left" vertical="center" wrapText="1"/>
    </xf>
    <xf numFmtId="3" fontId="49" fillId="0" borderId="1" xfId="9" applyNumberFormat="1" applyFont="1" applyBorder="1" applyAlignment="1">
      <alignment horizontal="right" vertical="center" wrapText="1"/>
    </xf>
    <xf numFmtId="3" fontId="49" fillId="4" borderId="1" xfId="9" applyNumberFormat="1" applyFont="1" applyFill="1" applyBorder="1" applyAlignment="1">
      <alignment horizontal="right" vertical="center" wrapText="1"/>
    </xf>
    <xf numFmtId="166" fontId="49" fillId="0" borderId="1" xfId="9" applyNumberFormat="1" applyFont="1" applyBorder="1" applyAlignment="1">
      <alignment horizontal="right" vertical="center" wrapText="1"/>
    </xf>
    <xf numFmtId="4" fontId="14" fillId="6" borderId="9" xfId="0" applyNumberFormat="1" applyFont="1" applyFill="1" applyBorder="1" applyAlignment="1">
      <alignment horizontal="right" vertical="center" wrapText="1"/>
    </xf>
    <xf numFmtId="4" fontId="12" fillId="4" borderId="9" xfId="0" applyNumberFormat="1" applyFont="1" applyFill="1" applyBorder="1" applyAlignment="1">
      <alignment vertical="center"/>
    </xf>
    <xf numFmtId="4" fontId="14" fillId="4" borderId="9" xfId="0" applyNumberFormat="1" applyFont="1" applyFill="1" applyBorder="1" applyAlignment="1">
      <alignment horizontal="right" vertical="center"/>
    </xf>
    <xf numFmtId="4" fontId="13" fillId="4" borderId="9" xfId="0" applyNumberFormat="1" applyFont="1" applyFill="1" applyBorder="1" applyAlignment="1">
      <alignment horizontal="right" vertical="center"/>
    </xf>
    <xf numFmtId="4" fontId="27" fillId="4" borderId="9" xfId="0" applyNumberFormat="1" applyFont="1" applyFill="1" applyBorder="1" applyAlignment="1">
      <alignment horizontal="right" vertical="center"/>
    </xf>
    <xf numFmtId="4" fontId="14" fillId="6" borderId="9" xfId="0" applyNumberFormat="1" applyFont="1" applyFill="1" applyBorder="1" applyAlignment="1">
      <alignment horizontal="right" vertical="center"/>
    </xf>
    <xf numFmtId="4" fontId="13" fillId="6" borderId="9" xfId="0" applyNumberFormat="1" applyFont="1" applyFill="1" applyBorder="1" applyAlignment="1">
      <alignment horizontal="right" vertical="center"/>
    </xf>
    <xf numFmtId="4" fontId="12" fillId="6" borderId="9" xfId="0" applyNumberFormat="1" applyFont="1" applyFill="1" applyBorder="1" applyAlignment="1">
      <alignment horizontal="right" vertical="center"/>
    </xf>
    <xf numFmtId="0" fontId="48" fillId="0" borderId="1" xfId="0" applyFont="1" applyBorder="1" applyAlignment="1">
      <alignment horizontal="left" vertical="center"/>
    </xf>
    <xf numFmtId="3" fontId="52" fillId="3" borderId="1" xfId="0" applyNumberFormat="1" applyFont="1" applyFill="1" applyBorder="1" applyAlignment="1">
      <alignment horizontal="right" vertical="center"/>
    </xf>
    <xf numFmtId="3" fontId="53" fillId="0" borderId="1" xfId="0" applyNumberFormat="1" applyFont="1" applyBorder="1" applyAlignment="1">
      <alignment horizontal="right" vertical="center"/>
    </xf>
    <xf numFmtId="3" fontId="52" fillId="3" borderId="1" xfId="0" applyNumberFormat="1" applyFont="1" applyFill="1" applyBorder="1" applyAlignment="1">
      <alignment vertical="center"/>
    </xf>
    <xf numFmtId="3" fontId="53" fillId="2" borderId="1" xfId="0" applyNumberFormat="1" applyFont="1" applyFill="1" applyBorder="1" applyAlignment="1">
      <alignment vertical="center"/>
    </xf>
    <xf numFmtId="4" fontId="11" fillId="6" borderId="1" xfId="0" applyNumberFormat="1" applyFont="1" applyFill="1" applyBorder="1" applyAlignment="1">
      <alignment horizontal="right" vertical="center"/>
    </xf>
    <xf numFmtId="0" fontId="22" fillId="4" borderId="1" xfId="0" applyFont="1" applyFill="1" applyBorder="1" applyAlignment="1">
      <alignment horizontal="center" vertical="center"/>
    </xf>
    <xf numFmtId="3" fontId="11" fillId="6" borderId="1" xfId="0" applyNumberFormat="1" applyFont="1" applyFill="1" applyBorder="1" applyAlignment="1">
      <alignment horizontal="right" vertical="center" wrapText="1"/>
    </xf>
    <xf numFmtId="3" fontId="10" fillId="6" borderId="0" xfId="0" applyNumberFormat="1" applyFont="1" applyFill="1" applyAlignment="1">
      <alignment horizontal="right" vertical="center"/>
    </xf>
    <xf numFmtId="3" fontId="10" fillId="6" borderId="0" xfId="0" applyNumberFormat="1" applyFont="1" applyFill="1" applyAlignment="1">
      <alignment horizontal="center" vertical="center"/>
    </xf>
    <xf numFmtId="3" fontId="11" fillId="4" borderId="1" xfId="0" applyNumberFormat="1" applyFont="1" applyFill="1" applyBorder="1" applyAlignment="1">
      <alignment horizontal="right" vertical="center"/>
    </xf>
    <xf numFmtId="3" fontId="11" fillId="6" borderId="1" xfId="0" applyNumberFormat="1" applyFont="1" applyFill="1" applyBorder="1" applyAlignment="1">
      <alignment vertical="center"/>
    </xf>
    <xf numFmtId="3" fontId="9" fillId="6" borderId="1" xfId="0" applyNumberFormat="1" applyFont="1" applyFill="1" applyBorder="1" applyAlignment="1">
      <alignment vertical="center"/>
    </xf>
    <xf numFmtId="3" fontId="9" fillId="6" borderId="1" xfId="0" applyNumberFormat="1" applyFont="1" applyFill="1" applyBorder="1" applyAlignment="1">
      <alignment horizontal="right" vertical="center" wrapText="1"/>
    </xf>
    <xf numFmtId="3" fontId="45" fillId="4" borderId="1" xfId="0" applyNumberFormat="1" applyFont="1" applyFill="1" applyBorder="1" applyAlignment="1">
      <alignment horizontal="right" vertical="center"/>
    </xf>
    <xf numFmtId="3" fontId="9" fillId="4" borderId="0" xfId="0" applyNumberFormat="1" applyFont="1" applyFill="1" applyAlignment="1">
      <alignment vertical="center"/>
    </xf>
    <xf numFmtId="4" fontId="9" fillId="6" borderId="1" xfId="0" applyNumberFormat="1" applyFont="1" applyFill="1" applyBorder="1" applyAlignment="1">
      <alignment horizontal="right" vertical="center"/>
    </xf>
    <xf numFmtId="4" fontId="26" fillId="6" borderId="2" xfId="0" applyNumberFormat="1" applyFont="1" applyFill="1" applyBorder="1" applyAlignment="1">
      <alignment horizontal="center" vertical="center" wrapText="1"/>
    </xf>
    <xf numFmtId="4" fontId="26" fillId="6" borderId="1" xfId="0" applyNumberFormat="1" applyFont="1" applyFill="1" applyBorder="1" applyAlignment="1">
      <alignment horizontal="center" vertical="center" wrapText="1"/>
    </xf>
    <xf numFmtId="3" fontId="49" fillId="0" borderId="0" xfId="9" applyNumberFormat="1" applyFont="1" applyAlignment="1">
      <alignment horizontal="right" vertical="center" wrapText="1"/>
    </xf>
    <xf numFmtId="3" fontId="53" fillId="6" borderId="1" xfId="0" applyNumberFormat="1" applyFont="1" applyFill="1" applyBorder="1" applyAlignment="1">
      <alignment horizontal="right" vertical="center"/>
    </xf>
    <xf numFmtId="3" fontId="52" fillId="6" borderId="1" xfId="0" applyNumberFormat="1" applyFont="1" applyFill="1" applyBorder="1" applyAlignment="1">
      <alignment horizontal="right" vertical="center" wrapText="1"/>
    </xf>
    <xf numFmtId="3" fontId="9" fillId="6" borderId="2" xfId="0" applyNumberFormat="1" applyFont="1" applyFill="1" applyBorder="1" applyAlignment="1">
      <alignment horizontal="right" vertical="center"/>
    </xf>
    <xf numFmtId="49" fontId="11" fillId="6" borderId="2" xfId="0" applyNumberFormat="1" applyFont="1" applyFill="1" applyBorder="1" applyAlignment="1">
      <alignment vertical="center"/>
    </xf>
    <xf numFmtId="4" fontId="52" fillId="6" borderId="1" xfId="0" applyNumberFormat="1" applyFont="1" applyFill="1" applyBorder="1" applyAlignment="1">
      <alignment horizontal="right" vertical="center" wrapText="1"/>
    </xf>
    <xf numFmtId="0" fontId="48" fillId="4" borderId="1" xfId="0" applyFont="1" applyFill="1" applyBorder="1" applyAlignment="1">
      <alignment vertical="center"/>
    </xf>
    <xf numFmtId="4" fontId="53" fillId="6" borderId="1" xfId="0" applyNumberFormat="1" applyFont="1" applyFill="1" applyBorder="1" applyAlignment="1">
      <alignment horizontal="right" vertical="center"/>
    </xf>
    <xf numFmtId="0" fontId="48" fillId="4" borderId="1" xfId="0" applyFont="1" applyFill="1" applyBorder="1" applyAlignment="1">
      <alignment horizontal="left" vertical="center"/>
    </xf>
    <xf numFmtId="0" fontId="48" fillId="4" borderId="2" xfId="0" applyFont="1" applyFill="1" applyBorder="1" applyAlignment="1">
      <alignment vertical="center"/>
    </xf>
    <xf numFmtId="4" fontId="9" fillId="6" borderId="2" xfId="0" applyNumberFormat="1" applyFont="1" applyFill="1" applyBorder="1" applyAlignment="1">
      <alignment horizontal="right" vertical="center"/>
    </xf>
    <xf numFmtId="4" fontId="53" fillId="4" borderId="1" xfId="0" applyNumberFormat="1" applyFont="1" applyFill="1" applyBorder="1" applyAlignment="1">
      <alignment horizontal="right" vertical="center"/>
    </xf>
    <xf numFmtId="4" fontId="53" fillId="6" borderId="1" xfId="0" applyNumberFormat="1" applyFont="1" applyFill="1" applyBorder="1" applyAlignment="1">
      <alignment vertical="center"/>
    </xf>
    <xf numFmtId="0" fontId="9" fillId="4" borderId="0" xfId="0" applyFont="1" applyFill="1" applyAlignment="1">
      <alignment horizontal="center" vertical="center"/>
    </xf>
    <xf numFmtId="4" fontId="11" fillId="6" borderId="1" xfId="0" applyNumberFormat="1" applyFont="1" applyFill="1" applyBorder="1" applyAlignment="1">
      <alignment horizontal="right" vertical="center" wrapText="1"/>
    </xf>
    <xf numFmtId="4" fontId="11" fillId="6" borderId="2" xfId="0" applyNumberFormat="1" applyFont="1" applyFill="1" applyBorder="1" applyAlignment="1">
      <alignment horizontal="right" vertical="center" wrapText="1"/>
    </xf>
    <xf numFmtId="4" fontId="11" fillId="4" borderId="1" xfId="0" applyNumberFormat="1" applyFont="1" applyFill="1" applyBorder="1" applyAlignment="1">
      <alignment horizontal="right" vertical="center"/>
    </xf>
    <xf numFmtId="4" fontId="9" fillId="4" borderId="1" xfId="0" applyNumberFormat="1" applyFont="1" applyFill="1" applyBorder="1" applyAlignment="1">
      <alignment horizontal="right" vertical="center"/>
    </xf>
    <xf numFmtId="4" fontId="11" fillId="6" borderId="1" xfId="0" applyNumberFormat="1" applyFont="1" applyFill="1" applyBorder="1" applyAlignment="1">
      <alignment vertical="center"/>
    </xf>
    <xf numFmtId="4" fontId="9" fillId="6" borderId="1" xfId="0" applyNumberFormat="1" applyFont="1" applyFill="1" applyBorder="1" applyAlignment="1">
      <alignment vertical="center"/>
    </xf>
    <xf numFmtId="4" fontId="9" fillId="6" borderId="1" xfId="0" applyNumberFormat="1" applyFont="1" applyFill="1" applyBorder="1" applyAlignment="1">
      <alignment horizontal="right" vertical="center" wrapText="1"/>
    </xf>
    <xf numFmtId="4" fontId="43" fillId="4" borderId="1" xfId="0" applyNumberFormat="1" applyFont="1" applyFill="1" applyBorder="1" applyAlignment="1">
      <alignment horizontal="right" vertical="center"/>
    </xf>
    <xf numFmtId="4" fontId="9" fillId="4" borderId="0" xfId="0" applyNumberFormat="1" applyFont="1" applyFill="1" applyAlignment="1">
      <alignment horizontal="right" vertical="center"/>
    </xf>
    <xf numFmtId="4" fontId="45" fillId="4" borderId="0" xfId="0" applyNumberFormat="1" applyFont="1" applyFill="1" applyAlignment="1">
      <alignment vertical="center"/>
    </xf>
    <xf numFmtId="0" fontId="12" fillId="6" borderId="14" xfId="0" applyFont="1" applyFill="1" applyBorder="1" applyAlignment="1">
      <alignment horizontal="center" vertical="center" wrapText="1"/>
    </xf>
    <xf numFmtId="4" fontId="13" fillId="6" borderId="14" xfId="0" applyNumberFormat="1" applyFont="1" applyFill="1" applyBorder="1" applyAlignment="1">
      <alignment vertical="center" wrapText="1"/>
    </xf>
    <xf numFmtId="4" fontId="13" fillId="6" borderId="14" xfId="0" applyNumberFormat="1" applyFont="1" applyFill="1" applyBorder="1" applyAlignment="1">
      <alignment vertical="center"/>
    </xf>
    <xf numFmtId="4" fontId="13" fillId="6" borderId="7" xfId="0" applyNumberFormat="1" applyFont="1" applyFill="1" applyBorder="1" applyAlignment="1">
      <alignment vertical="center" wrapText="1"/>
    </xf>
    <xf numFmtId="4" fontId="13" fillId="6" borderId="7" xfId="0" applyNumberFormat="1" applyFont="1" applyFill="1" applyBorder="1" applyAlignment="1">
      <alignment vertical="center"/>
    </xf>
    <xf numFmtId="0" fontId="12" fillId="6" borderId="7" xfId="0" applyFont="1" applyFill="1" applyBorder="1" applyAlignment="1">
      <alignment horizontal="center" vertical="center" wrapText="1"/>
    </xf>
    <xf numFmtId="3" fontId="11" fillId="6" borderId="7" xfId="0" applyNumberFormat="1" applyFont="1" applyFill="1" applyBorder="1" applyAlignment="1">
      <alignment horizontal="right" vertical="center"/>
    </xf>
    <xf numFmtId="4" fontId="50" fillId="4" borderId="9" xfId="0" applyNumberFormat="1" applyFont="1" applyFill="1" applyBorder="1" applyAlignment="1">
      <alignment horizontal="right" vertical="center"/>
    </xf>
    <xf numFmtId="4" fontId="14" fillId="4" borderId="9" xfId="0" applyNumberFormat="1" applyFont="1" applyFill="1" applyBorder="1"/>
    <xf numFmtId="3" fontId="13" fillId="4" borderId="0" xfId="0" applyNumberFormat="1" applyFont="1" applyFill="1" applyAlignment="1">
      <alignment vertical="center"/>
    </xf>
    <xf numFmtId="4" fontId="51" fillId="4" borderId="1" xfId="11" applyNumberFormat="1" applyFont="1" applyFill="1" applyBorder="1"/>
    <xf numFmtId="4" fontId="47" fillId="4" borderId="1" xfId="0" applyNumberFormat="1" applyFont="1" applyFill="1" applyBorder="1" applyAlignment="1">
      <alignment horizontal="right" vertical="center"/>
    </xf>
    <xf numFmtId="4" fontId="45" fillId="4" borderId="1" xfId="0" applyNumberFormat="1" applyFont="1" applyFill="1" applyBorder="1" applyAlignment="1">
      <alignment horizontal="right" vertical="center"/>
    </xf>
    <xf numFmtId="4" fontId="13" fillId="6" borderId="13" xfId="0" applyNumberFormat="1" applyFont="1" applyFill="1" applyBorder="1" applyAlignment="1">
      <alignment vertical="center" wrapText="1"/>
    </xf>
    <xf numFmtId="4" fontId="13" fillId="6" borderId="13" xfId="0" applyNumberFormat="1" applyFont="1" applyFill="1" applyBorder="1" applyAlignment="1">
      <alignment vertical="center"/>
    </xf>
    <xf numFmtId="3" fontId="54" fillId="6" borderId="1" xfId="0" applyNumberFormat="1" applyFont="1" applyFill="1" applyBorder="1" applyAlignment="1">
      <alignment horizontal="right" vertical="center"/>
    </xf>
    <xf numFmtId="4" fontId="55" fillId="6" borderId="1" xfId="0" applyNumberFormat="1" applyFont="1" applyFill="1" applyBorder="1" applyAlignment="1">
      <alignment horizontal="right" vertical="center"/>
    </xf>
    <xf numFmtId="4" fontId="54" fillId="6" borderId="1" xfId="0" applyNumberFormat="1" applyFont="1" applyFill="1" applyBorder="1" applyAlignment="1">
      <alignment horizontal="right" vertical="center"/>
    </xf>
    <xf numFmtId="0" fontId="12" fillId="6" borderId="13" xfId="0" applyFont="1" applyFill="1" applyBorder="1" applyAlignment="1">
      <alignment horizontal="center" vertical="center" wrapText="1"/>
    </xf>
    <xf numFmtId="3" fontId="11" fillId="6" borderId="13" xfId="0" applyNumberFormat="1" applyFont="1" applyFill="1" applyBorder="1" applyAlignment="1">
      <alignment horizontal="right" vertical="center"/>
    </xf>
    <xf numFmtId="4" fontId="11" fillId="6" borderId="7" xfId="0" applyNumberFormat="1" applyFont="1" applyFill="1" applyBorder="1" applyAlignment="1">
      <alignment horizontal="right" vertical="center" wrapText="1"/>
    </xf>
    <xf numFmtId="4" fontId="10" fillId="4" borderId="1" xfId="0" applyNumberFormat="1" applyFont="1" applyFill="1" applyBorder="1" applyAlignment="1">
      <alignment vertical="center"/>
    </xf>
    <xf numFmtId="0" fontId="9" fillId="6" borderId="0" xfId="0" applyFont="1" applyFill="1" applyAlignment="1">
      <alignment vertical="center"/>
    </xf>
    <xf numFmtId="4" fontId="11" fillId="6" borderId="9" xfId="0" applyNumberFormat="1" applyFont="1" applyFill="1" applyBorder="1" applyAlignment="1">
      <alignment horizontal="right" vertical="center"/>
    </xf>
    <xf numFmtId="4" fontId="10" fillId="4" borderId="5" xfId="0" applyNumberFormat="1" applyFont="1" applyFill="1" applyBorder="1" applyAlignment="1">
      <alignment vertical="center"/>
    </xf>
    <xf numFmtId="3" fontId="13" fillId="6" borderId="7" xfId="0" applyNumberFormat="1" applyFont="1" applyFill="1" applyBorder="1" applyAlignment="1">
      <alignment vertical="center" wrapText="1"/>
    </xf>
    <xf numFmtId="3" fontId="13" fillId="6" borderId="7" xfId="0" applyNumberFormat="1" applyFont="1" applyFill="1" applyBorder="1" applyAlignment="1">
      <alignment vertical="center"/>
    </xf>
    <xf numFmtId="4" fontId="9" fillId="6" borderId="0" xfId="0" applyNumberFormat="1" applyFont="1" applyFill="1" applyAlignment="1">
      <alignment vertical="center"/>
    </xf>
    <xf numFmtId="3" fontId="11" fillId="6" borderId="9" xfId="0" applyNumberFormat="1" applyFont="1" applyFill="1" applyBorder="1" applyAlignment="1">
      <alignment horizontal="right" vertical="center"/>
    </xf>
    <xf numFmtId="4" fontId="10" fillId="8" borderId="8" xfId="0" applyNumberFormat="1" applyFont="1" applyFill="1" applyBorder="1" applyAlignment="1">
      <alignment horizontal="right" vertical="center"/>
    </xf>
    <xf numFmtId="4" fontId="38" fillId="4" borderId="1" xfId="11" applyNumberFormat="1" applyFont="1" applyFill="1" applyBorder="1" applyAlignment="1">
      <alignment horizontal="right"/>
    </xf>
    <xf numFmtId="3" fontId="38" fillId="4" borderId="1" xfId="11" applyNumberFormat="1" applyFont="1" applyFill="1" applyBorder="1" applyAlignment="1">
      <alignment horizontal="right"/>
    </xf>
    <xf numFmtId="0" fontId="35" fillId="0" borderId="0" xfId="11" applyFont="1"/>
    <xf numFmtId="4" fontId="12" fillId="6" borderId="9" xfId="0" applyNumberFormat="1" applyFont="1" applyFill="1" applyBorder="1" applyAlignment="1">
      <alignment horizontal="center" vertical="center" wrapText="1"/>
    </xf>
    <xf numFmtId="4" fontId="18" fillId="0" borderId="9" xfId="0" applyNumberFormat="1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right" vertical="center"/>
    </xf>
    <xf numFmtId="4" fontId="14" fillId="0" borderId="9" xfId="0" applyNumberFormat="1" applyFont="1" applyBorder="1" applyAlignment="1">
      <alignment horizontal="right" vertical="center"/>
    </xf>
    <xf numFmtId="4" fontId="12" fillId="0" borderId="9" xfId="0" applyNumberFormat="1" applyFont="1" applyBorder="1" applyAlignment="1">
      <alignment horizontal="right" vertical="center"/>
    </xf>
    <xf numFmtId="4" fontId="14" fillId="0" borderId="9" xfId="0" applyNumberFormat="1" applyFont="1" applyBorder="1"/>
    <xf numFmtId="4" fontId="13" fillId="0" borderId="0" xfId="0" applyNumberFormat="1" applyFont="1"/>
    <xf numFmtId="49" fontId="29" fillId="2" borderId="1" xfId="0" applyNumberFormat="1" applyFont="1" applyFill="1" applyBorder="1" applyAlignment="1">
      <alignment horizontal="center" vertical="center"/>
    </xf>
    <xf numFmtId="2" fontId="26" fillId="7" borderId="1" xfId="0" applyNumberFormat="1" applyFont="1" applyFill="1" applyBorder="1" applyAlignment="1">
      <alignment vertical="center"/>
    </xf>
    <xf numFmtId="2" fontId="33" fillId="7" borderId="1" xfId="0" applyNumberFormat="1" applyFont="1" applyFill="1" applyBorder="1" applyAlignment="1">
      <alignment vertical="center"/>
    </xf>
    <xf numFmtId="2" fontId="27" fillId="0" borderId="1" xfId="0" applyNumberFormat="1" applyFont="1" applyBorder="1"/>
    <xf numFmtId="2" fontId="27" fillId="0" borderId="0" xfId="0" applyNumberFormat="1" applyFont="1"/>
    <xf numFmtId="2" fontId="11" fillId="2" borderId="9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/>
    </xf>
    <xf numFmtId="4" fontId="52" fillId="4" borderId="1" xfId="0" applyNumberFormat="1" applyFont="1" applyFill="1" applyBorder="1" applyAlignment="1">
      <alignment vertical="center"/>
    </xf>
    <xf numFmtId="4" fontId="11" fillId="4" borderId="1" xfId="0" applyNumberFormat="1" applyFont="1" applyFill="1" applyBorder="1" applyAlignment="1">
      <alignment vertical="center"/>
    </xf>
    <xf numFmtId="4" fontId="43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4" fontId="26" fillId="0" borderId="1" xfId="0" applyNumberFormat="1" applyFont="1" applyBorder="1" applyAlignment="1">
      <alignment horizontal="center" vertical="center"/>
    </xf>
    <xf numFmtId="4" fontId="11" fillId="7" borderId="1" xfId="0" applyNumberFormat="1" applyFont="1" applyFill="1" applyBorder="1" applyAlignment="1">
      <alignment horizontal="right" vertical="center"/>
    </xf>
    <xf numFmtId="4" fontId="9" fillId="7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/>
    </xf>
    <xf numFmtId="4" fontId="20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9" fillId="0" borderId="1" xfId="0" applyNumberFormat="1" applyFont="1" applyBorder="1" applyAlignment="1">
      <alignment horizontal="right" vertical="center"/>
    </xf>
    <xf numFmtId="4" fontId="46" fillId="0" borderId="1" xfId="0" applyNumberFormat="1" applyFont="1" applyBorder="1" applyAlignment="1">
      <alignment horizontal="right" vertical="center"/>
    </xf>
    <xf numFmtId="4" fontId="45" fillId="0" borderId="1" xfId="0" applyNumberFormat="1" applyFont="1" applyBorder="1" applyAlignment="1">
      <alignment horizontal="right" vertical="center"/>
    </xf>
    <xf numFmtId="4" fontId="46" fillId="7" borderId="1" xfId="0" applyNumberFormat="1" applyFont="1" applyFill="1" applyBorder="1" applyAlignment="1">
      <alignment horizontal="right" vertical="center"/>
    </xf>
    <xf numFmtId="4" fontId="19" fillId="4" borderId="1" xfId="0" applyNumberFormat="1" applyFont="1" applyFill="1" applyBorder="1" applyAlignment="1">
      <alignment horizontal="right" vertical="center"/>
    </xf>
    <xf numFmtId="0" fontId="34" fillId="0" borderId="1" xfId="0" applyFont="1" applyBorder="1" applyAlignment="1">
      <alignment horizontal="center" vertical="center"/>
    </xf>
    <xf numFmtId="4" fontId="51" fillId="0" borderId="1" xfId="11" applyNumberFormat="1" applyFont="1" applyBorder="1"/>
    <xf numFmtId="0" fontId="33" fillId="6" borderId="9" xfId="0" applyFont="1" applyFill="1" applyBorder="1" applyAlignment="1">
      <alignment horizontal="left" vertical="center" wrapText="1"/>
    </xf>
    <xf numFmtId="3" fontId="12" fillId="6" borderId="9" xfId="0" applyNumberFormat="1" applyFont="1" applyFill="1" applyBorder="1" applyAlignment="1">
      <alignment horizontal="right" vertical="center" wrapText="1"/>
    </xf>
    <xf numFmtId="4" fontId="12" fillId="6" borderId="9" xfId="0" applyNumberFormat="1" applyFont="1" applyFill="1" applyBorder="1" applyAlignment="1">
      <alignment horizontal="right" vertical="center" wrapText="1"/>
    </xf>
    <xf numFmtId="3" fontId="33" fillId="6" borderId="9" xfId="0" applyNumberFormat="1" applyFont="1" applyFill="1" applyBorder="1" applyAlignment="1">
      <alignment horizontal="right" vertical="center" wrapText="1"/>
    </xf>
    <xf numFmtId="4" fontId="33" fillId="6" borderId="9" xfId="0" applyNumberFormat="1" applyFont="1" applyFill="1" applyBorder="1" applyAlignment="1">
      <alignment horizontal="right" vertical="center" wrapText="1"/>
    </xf>
    <xf numFmtId="3" fontId="12" fillId="4" borderId="9" xfId="0" applyNumberFormat="1" applyFont="1" applyFill="1" applyBorder="1" applyAlignment="1">
      <alignment horizontal="center" vertical="center" wrapText="1"/>
    </xf>
    <xf numFmtId="4" fontId="51" fillId="4" borderId="1" xfId="21" applyNumberFormat="1" applyFont="1" applyFill="1" applyBorder="1"/>
    <xf numFmtId="4" fontId="52" fillId="3" borderId="1" xfId="0" applyNumberFormat="1" applyFont="1" applyFill="1" applyBorder="1" applyAlignment="1">
      <alignment horizontal="right" vertical="center"/>
    </xf>
    <xf numFmtId="4" fontId="11" fillId="3" borderId="1" xfId="0" applyNumberFormat="1" applyFont="1" applyFill="1" applyBorder="1" applyAlignment="1">
      <alignment horizontal="right" vertical="center"/>
    </xf>
    <xf numFmtId="4" fontId="52" fillId="3" borderId="1" xfId="0" applyNumberFormat="1" applyFont="1" applyFill="1" applyBorder="1" applyAlignment="1">
      <alignment vertical="center"/>
    </xf>
    <xf numFmtId="4" fontId="11" fillId="3" borderId="1" xfId="0" applyNumberFormat="1" applyFont="1" applyFill="1" applyBorder="1" applyAlignment="1">
      <alignment vertical="center"/>
    </xf>
    <xf numFmtId="4" fontId="57" fillId="6" borderId="1" xfId="0" applyNumberFormat="1" applyFont="1" applyFill="1" applyBorder="1" applyAlignment="1">
      <alignment horizontal="right" vertical="center"/>
    </xf>
    <xf numFmtId="4" fontId="14" fillId="0" borderId="9" xfId="0" applyNumberFormat="1" applyFont="1" applyBorder="1" applyAlignment="1">
      <alignment horizontal="center" vertical="center"/>
    </xf>
    <xf numFmtId="3" fontId="11" fillId="6" borderId="1" xfId="0" applyNumberFormat="1" applyFont="1" applyFill="1" applyBorder="1" applyAlignment="1">
      <alignment horizontal="left" vertical="center"/>
    </xf>
    <xf numFmtId="0" fontId="23" fillId="4" borderId="1" xfId="0" applyFont="1" applyFill="1" applyBorder="1" applyAlignment="1">
      <alignment vertical="center"/>
    </xf>
    <xf numFmtId="49" fontId="11" fillId="6" borderId="1" xfId="0" applyNumberFormat="1" applyFont="1" applyFill="1" applyBorder="1" applyAlignment="1">
      <alignment horizontal="right" vertical="center"/>
    </xf>
    <xf numFmtId="49" fontId="11" fillId="6" borderId="1" xfId="0" applyNumberFormat="1" applyFont="1" applyFill="1" applyBorder="1" applyAlignment="1">
      <alignment horizontal="center" vertical="center"/>
    </xf>
    <xf numFmtId="49" fontId="11" fillId="6" borderId="1" xfId="0" applyNumberFormat="1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vertical="center"/>
    </xf>
    <xf numFmtId="49" fontId="9" fillId="6" borderId="1" xfId="0" applyNumberFormat="1" applyFont="1" applyFill="1" applyBorder="1" applyAlignment="1">
      <alignment horizontal="right" vertical="center"/>
    </xf>
    <xf numFmtId="49" fontId="9" fillId="6" borderId="1" xfId="0" applyNumberFormat="1" applyFont="1" applyFill="1" applyBorder="1" applyAlignment="1">
      <alignment horizontal="center" vertical="center"/>
    </xf>
    <xf numFmtId="49" fontId="9" fillId="6" borderId="1" xfId="0" applyNumberFormat="1" applyFont="1" applyFill="1" applyBorder="1" applyAlignment="1">
      <alignment horizontal="left" vertical="center" wrapText="1"/>
    </xf>
    <xf numFmtId="0" fontId="44" fillId="4" borderId="1" xfId="0" applyFont="1" applyFill="1" applyBorder="1" applyAlignment="1">
      <alignment vertical="center"/>
    </xf>
    <xf numFmtId="3" fontId="54" fillId="6" borderId="1" xfId="0" applyNumberFormat="1" applyFont="1" applyFill="1" applyBorder="1" applyAlignment="1">
      <alignment vertical="center"/>
    </xf>
    <xf numFmtId="4" fontId="52" fillId="6" borderId="2" xfId="0" applyNumberFormat="1" applyFont="1" applyFill="1" applyBorder="1" applyAlignment="1">
      <alignment horizontal="right" vertical="center" wrapText="1"/>
    </xf>
    <xf numFmtId="3" fontId="52" fillId="6" borderId="2" xfId="0" applyNumberFormat="1" applyFont="1" applyFill="1" applyBorder="1" applyAlignment="1">
      <alignment horizontal="right" vertical="center" wrapText="1"/>
    </xf>
    <xf numFmtId="3" fontId="11" fillId="6" borderId="7" xfId="0" applyNumberFormat="1" applyFont="1" applyFill="1" applyBorder="1" applyAlignment="1">
      <alignment horizontal="right" vertical="center" wrapText="1"/>
    </xf>
    <xf numFmtId="3" fontId="10" fillId="4" borderId="1" xfId="0" applyNumberFormat="1" applyFont="1" applyFill="1" applyBorder="1" applyAlignment="1">
      <alignment vertical="center"/>
    </xf>
    <xf numFmtId="3" fontId="10" fillId="8" borderId="8" xfId="0" applyNumberFormat="1" applyFont="1" applyFill="1" applyBorder="1" applyAlignment="1">
      <alignment horizontal="right" vertical="center"/>
    </xf>
    <xf numFmtId="3" fontId="26" fillId="6" borderId="1" xfId="0" applyNumberFormat="1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4" fontId="11" fillId="7" borderId="1" xfId="0" applyNumberFormat="1" applyFont="1" applyFill="1" applyBorder="1" applyAlignment="1">
      <alignment vertical="center"/>
    </xf>
    <xf numFmtId="3" fontId="56" fillId="3" borderId="1" xfId="0" applyNumberFormat="1" applyFont="1" applyFill="1" applyBorder="1" applyAlignment="1">
      <alignment horizontal="right" vertical="center"/>
    </xf>
    <xf numFmtId="4" fontId="52" fillId="7" borderId="1" xfId="0" applyNumberFormat="1" applyFont="1" applyFill="1" applyBorder="1" applyAlignment="1">
      <alignment vertical="center"/>
    </xf>
    <xf numFmtId="4" fontId="12" fillId="9" borderId="14" xfId="0" applyNumberFormat="1" applyFont="1" applyFill="1" applyBorder="1" applyAlignment="1">
      <alignment vertical="center" wrapText="1"/>
    </xf>
    <xf numFmtId="3" fontId="12" fillId="9" borderId="7" xfId="0" applyNumberFormat="1" applyFont="1" applyFill="1" applyBorder="1" applyAlignment="1">
      <alignment vertical="center" wrapText="1"/>
    </xf>
    <xf numFmtId="4" fontId="12" fillId="9" borderId="13" xfId="0" applyNumberFormat="1" applyFont="1" applyFill="1" applyBorder="1" applyAlignment="1">
      <alignment vertical="center" wrapText="1"/>
    </xf>
    <xf numFmtId="4" fontId="12" fillId="9" borderId="7" xfId="0" applyNumberFormat="1" applyFont="1" applyFill="1" applyBorder="1" applyAlignment="1">
      <alignment horizontal="right" vertical="center"/>
    </xf>
    <xf numFmtId="4" fontId="12" fillId="9" borderId="13" xfId="0" applyNumberFormat="1" applyFont="1" applyFill="1" applyBorder="1" applyAlignment="1">
      <alignment horizontal="right" vertical="center"/>
    </xf>
    <xf numFmtId="4" fontId="14" fillId="9" borderId="8" xfId="0" applyNumberFormat="1" applyFont="1" applyFill="1" applyBorder="1" applyAlignment="1">
      <alignment horizontal="right" vertical="center"/>
    </xf>
    <xf numFmtId="4" fontId="14" fillId="9" borderId="18" xfId="0" applyNumberFormat="1" applyFont="1" applyFill="1" applyBorder="1" applyAlignment="1">
      <alignment horizontal="right" vertical="center"/>
    </xf>
    <xf numFmtId="2" fontId="27" fillId="4" borderId="1" xfId="0" applyNumberFormat="1" applyFont="1" applyFill="1" applyBorder="1" applyAlignment="1">
      <alignment vertical="center"/>
    </xf>
    <xf numFmtId="2" fontId="27" fillId="4" borderId="1" xfId="0" applyNumberFormat="1" applyFont="1" applyFill="1" applyBorder="1"/>
    <xf numFmtId="0" fontId="39" fillId="0" borderId="0" xfId="0" applyFont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3" fillId="2" borderId="3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0" fontId="12" fillId="5" borderId="16" xfId="0" applyFont="1" applyFill="1" applyBorder="1" applyAlignment="1">
      <alignment vertical="center"/>
    </xf>
    <xf numFmtId="0" fontId="12" fillId="5" borderId="17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vertical="center"/>
    </xf>
    <xf numFmtId="0" fontId="13" fillId="2" borderId="7" xfId="0" applyFont="1" applyFill="1" applyBorder="1" applyAlignment="1">
      <alignment vertical="center"/>
    </xf>
    <xf numFmtId="0" fontId="14" fillId="5" borderId="15" xfId="0" applyFont="1" applyFill="1" applyBorder="1" applyAlignment="1">
      <alignment vertical="center" wrapText="1"/>
    </xf>
    <xf numFmtId="0" fontId="14" fillId="5" borderId="8" xfId="0" applyFont="1" applyFill="1" applyBorder="1" applyAlignment="1">
      <alignment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5" borderId="3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1" fillId="0" borderId="5" xfId="0" quotePrefix="1" applyFont="1" applyBorder="1" applyAlignment="1">
      <alignment horizontal="left" vertical="center" wrapText="1"/>
    </xf>
    <xf numFmtId="0" fontId="9" fillId="0" borderId="5" xfId="0" quotePrefix="1" applyFont="1" applyBorder="1" applyAlignment="1">
      <alignment horizontal="left" vertical="center" wrapText="1"/>
    </xf>
    <xf numFmtId="0" fontId="9" fillId="0" borderId="4" xfId="0" quotePrefix="1" applyFont="1" applyBorder="1" applyAlignment="1">
      <alignment horizontal="left" vertical="center" wrapText="1"/>
    </xf>
    <xf numFmtId="0" fontId="9" fillId="0" borderId="3" xfId="0" quotePrefix="1" applyFont="1" applyBorder="1" applyAlignment="1">
      <alignment horizontal="left" vertical="center" wrapText="1"/>
    </xf>
    <xf numFmtId="0" fontId="10" fillId="4" borderId="5" xfId="0" quotePrefix="1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2" fillId="4" borderId="0" xfId="1" applyFont="1" applyFill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2" fillId="2" borderId="4" xfId="0" quotePrefix="1" applyFont="1" applyFill="1" applyBorder="1" applyAlignment="1">
      <alignment horizontal="center" vertical="center" wrapText="1"/>
    </xf>
    <xf numFmtId="0" fontId="12" fillId="2" borderId="3" xfId="0" quotePrefix="1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12" fillId="4" borderId="0" xfId="1" applyFont="1" applyFill="1" applyAlignment="1">
      <alignment horizontal="center" vertical="center"/>
    </xf>
    <xf numFmtId="0" fontId="18" fillId="6" borderId="1" xfId="0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  <xf numFmtId="3" fontId="12" fillId="2" borderId="6" xfId="0" applyNumberFormat="1" applyFont="1" applyFill="1" applyBorder="1" applyAlignment="1">
      <alignment horizontal="center" vertical="center" wrapText="1"/>
    </xf>
    <xf numFmtId="3" fontId="12" fillId="6" borderId="0" xfId="0" applyNumberFormat="1" applyFont="1" applyFill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/>
    </xf>
    <xf numFmtId="3" fontId="11" fillId="2" borderId="4" xfId="0" applyNumberFormat="1" applyFont="1" applyFill="1" applyBorder="1" applyAlignment="1">
      <alignment horizontal="center" vertical="center"/>
    </xf>
    <xf numFmtId="3" fontId="11" fillId="2" borderId="3" xfId="0" applyNumberFormat="1" applyFont="1" applyFill="1" applyBorder="1" applyAlignment="1">
      <alignment horizontal="center" vertical="center"/>
    </xf>
    <xf numFmtId="3" fontId="11" fillId="6" borderId="5" xfId="0" applyNumberFormat="1" applyFont="1" applyFill="1" applyBorder="1" applyAlignment="1">
      <alignment horizontal="center" vertical="center" wrapText="1"/>
    </xf>
    <xf numFmtId="3" fontId="11" fillId="6" borderId="4" xfId="0" applyNumberFormat="1" applyFont="1" applyFill="1" applyBorder="1" applyAlignment="1">
      <alignment horizontal="center" vertical="center" wrapText="1"/>
    </xf>
    <xf numFmtId="3" fontId="11" fillId="6" borderId="3" xfId="0" applyNumberFormat="1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3" fontId="12" fillId="6" borderId="6" xfId="0" applyNumberFormat="1" applyFont="1" applyFill="1" applyBorder="1" applyAlignment="1">
      <alignment horizontal="center" vertical="center" wrapText="1"/>
    </xf>
    <xf numFmtId="0" fontId="37" fillId="4" borderId="0" xfId="11" applyFont="1" applyFill="1" applyAlignment="1">
      <alignment horizontal="center" vertical="center" wrapText="1"/>
    </xf>
    <xf numFmtId="0" fontId="38" fillId="7" borderId="5" xfId="11" applyFont="1" applyFill="1" applyBorder="1" applyAlignment="1">
      <alignment horizontal="center" vertical="center" wrapText="1"/>
    </xf>
    <xf numFmtId="0" fontId="38" fillId="7" borderId="4" xfId="11" applyFont="1" applyFill="1" applyBorder="1" applyAlignment="1">
      <alignment horizontal="center" vertical="center" wrapText="1"/>
    </xf>
    <xf numFmtId="0" fontId="38" fillId="7" borderId="3" xfId="11" applyFont="1" applyFill="1" applyBorder="1" applyAlignment="1">
      <alignment horizontal="center" vertical="center" wrapText="1"/>
    </xf>
    <xf numFmtId="49" fontId="12" fillId="6" borderId="24" xfId="0" applyNumberFormat="1" applyFont="1" applyFill="1" applyBorder="1" applyAlignment="1">
      <alignment horizontal="left" vertical="center" wrapText="1"/>
    </xf>
    <xf numFmtId="49" fontId="12" fillId="6" borderId="25" xfId="0" applyNumberFormat="1" applyFont="1" applyFill="1" applyBorder="1" applyAlignment="1">
      <alignment horizontal="left" vertical="center" wrapText="1"/>
    </xf>
    <xf numFmtId="0" fontId="25" fillId="6" borderId="9" xfId="0" applyFont="1" applyFill="1" applyBorder="1" applyAlignment="1">
      <alignment horizontal="center" vertical="center" wrapText="1"/>
    </xf>
    <xf numFmtId="3" fontId="14" fillId="4" borderId="21" xfId="0" applyNumberFormat="1" applyFont="1" applyFill="1" applyBorder="1" applyAlignment="1">
      <alignment horizontal="center" vertical="center"/>
    </xf>
    <xf numFmtId="49" fontId="12" fillId="6" borderId="24" xfId="0" applyNumberFormat="1" applyFont="1" applyFill="1" applyBorder="1" applyAlignment="1">
      <alignment horizontal="center" vertical="center" wrapText="1"/>
    </xf>
    <xf numFmtId="49" fontId="12" fillId="6" borderId="25" xfId="0" applyNumberFormat="1" applyFont="1" applyFill="1" applyBorder="1" applyAlignment="1">
      <alignment horizontal="center" vertical="center" wrapText="1"/>
    </xf>
  </cellXfs>
  <cellStyles count="25">
    <cellStyle name="Currency 2" xfId="10" xr:uid="{D7AACB0D-021A-4C95-AAB1-12C94AD044AA}"/>
    <cellStyle name="Currency 3" xfId="13" xr:uid="{00000000-0005-0000-0000-00003A000000}"/>
    <cellStyle name="Currency 3 2" xfId="23" xr:uid="{31D579A0-4205-4D78-AF81-F09A05B0D39D}"/>
    <cellStyle name="Normal" xfId="0" builtinId="0" customBuiltin="1"/>
    <cellStyle name="Normal 2" xfId="8" xr:uid="{00000000-0005-0000-0000-000039000000}"/>
    <cellStyle name="Normal 2 2" xfId="20" xr:uid="{A52CD095-5CCE-471F-9DEB-A5C2FCC2B0A7}"/>
    <cellStyle name="Normal 3" xfId="11" xr:uid="{EE736339-3226-439C-A9A6-D15111AAD414}"/>
    <cellStyle name="Normal 3 2" xfId="21" xr:uid="{BB5016E4-B9E5-457E-A497-A799197FBBA9}"/>
    <cellStyle name="Normal 4" xfId="12" xr:uid="{00000000-0005-0000-0000-00003B000000}"/>
    <cellStyle name="Normal 4 2" xfId="22" xr:uid="{731BD05A-D0EE-4163-AB38-D06F937DAA14}"/>
    <cellStyle name="Normalno 2" xfId="1" xr:uid="{00000000-0005-0000-0000-000001000000}"/>
    <cellStyle name="Normalno 2 2" xfId="2" xr:uid="{00000000-0005-0000-0000-000002000000}"/>
    <cellStyle name="Normalno 2 2 2" xfId="16" xr:uid="{21E73FA9-43D8-4CB5-BC52-BD06035D0D4A}"/>
    <cellStyle name="Normalno 2 3" xfId="9" xr:uid="{16F5CBB0-F513-4EEB-A84E-2F17ADA62935}"/>
    <cellStyle name="Normalno 2 4" xfId="15" xr:uid="{1725870B-ECDF-456E-8E2C-9A343003C195}"/>
    <cellStyle name="Normalno 3" xfId="3" xr:uid="{00000000-0005-0000-0000-000003000000}"/>
    <cellStyle name="Normalno 3 2" xfId="4" xr:uid="{00000000-0005-0000-0000-000004000000}"/>
    <cellStyle name="Normalno 3 3" xfId="5" xr:uid="{00000000-0005-0000-0000-000005000000}"/>
    <cellStyle name="Normalno 3 3 2" xfId="18" xr:uid="{A9BE5B5C-CF5C-4350-A929-06F834B2A9CA}"/>
    <cellStyle name="Normalno 3 4" xfId="17" xr:uid="{30E265B5-5126-4DBE-AA58-60EE12144036}"/>
    <cellStyle name="Normalno 4" xfId="6" xr:uid="{00000000-0005-0000-0000-000006000000}"/>
    <cellStyle name="Normalno 4 2" xfId="19" xr:uid="{ADD5A50F-9053-4167-BBD8-AA2EF3E15BE6}"/>
    <cellStyle name="Obično_List10" xfId="7" xr:uid="{00000000-0005-0000-0000-000007000000}"/>
    <cellStyle name="Percent 2" xfId="14" xr:uid="{00000000-0005-0000-0000-00003C000000}"/>
    <cellStyle name="Percent 2 2" xfId="24" xr:uid="{B592496F-1A8A-42E3-B0F9-9824C940AC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2"/>
  <sheetViews>
    <sheetView tabSelected="1" topLeftCell="A5" zoomScale="80" zoomScaleNormal="80" workbookViewId="0">
      <selection activeCell="B34" sqref="B34"/>
    </sheetView>
  </sheetViews>
  <sheetFormatPr defaultColWidth="8.85546875" defaultRowHeight="15.75" x14ac:dyDescent="0.25"/>
  <cols>
    <col min="1" max="1" width="8.85546875" style="12"/>
    <col min="2" max="5" width="9.140625" style="12"/>
    <col min="6" max="6" width="25.28515625" style="12" customWidth="1"/>
    <col min="7" max="7" width="25.28515625" style="13" customWidth="1"/>
    <col min="8" max="9" width="25.28515625" style="12" customWidth="1"/>
    <col min="10" max="10" width="25.28515625" style="13" customWidth="1"/>
    <col min="11" max="12" width="15.7109375" style="12" customWidth="1"/>
    <col min="13" max="13" width="11.7109375" style="12" bestFit="1" customWidth="1"/>
    <col min="14" max="16" width="12.7109375" style="12" bestFit="1" customWidth="1"/>
    <col min="17" max="17" width="8.85546875" style="12" customWidth="1"/>
    <col min="18" max="16384" width="8.85546875" style="12"/>
  </cols>
  <sheetData>
    <row r="1" spans="1:16" ht="40.5" customHeight="1" x14ac:dyDescent="0.25">
      <c r="A1" s="374" t="s">
        <v>213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</row>
    <row r="2" spans="1:16" ht="40.5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6" ht="24" customHeight="1" x14ac:dyDescent="0.25">
      <c r="A3" s="374" t="s">
        <v>10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</row>
    <row r="4" spans="1:16" ht="47.25" customHeight="1" x14ac:dyDescent="0.25">
      <c r="A4" s="375" t="s">
        <v>11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</row>
    <row r="5" spans="1:16" ht="31.5" customHeight="1" x14ac:dyDescent="0.25">
      <c r="A5" s="162"/>
      <c r="B5" s="376" t="s">
        <v>149</v>
      </c>
      <c r="C5" s="376"/>
      <c r="D5" s="376"/>
      <c r="E5" s="376"/>
      <c r="F5" s="377"/>
      <c r="G5" s="232" t="s">
        <v>179</v>
      </c>
      <c r="H5" s="14" t="s">
        <v>214</v>
      </c>
      <c r="I5" s="14" t="s">
        <v>238</v>
      </c>
      <c r="J5" s="250" t="s">
        <v>226</v>
      </c>
      <c r="K5" s="129" t="s">
        <v>127</v>
      </c>
      <c r="L5" s="129" t="s">
        <v>127</v>
      </c>
    </row>
    <row r="6" spans="1:16" ht="28.15" customHeight="1" x14ac:dyDescent="0.25">
      <c r="A6" s="163"/>
      <c r="B6" s="378">
        <v>1</v>
      </c>
      <c r="C6" s="378"/>
      <c r="D6" s="378"/>
      <c r="E6" s="378"/>
      <c r="F6" s="379"/>
      <c r="G6" s="232">
        <v>2</v>
      </c>
      <c r="H6" s="14">
        <v>3</v>
      </c>
      <c r="I6" s="14">
        <v>4</v>
      </c>
      <c r="J6" s="250">
        <v>5</v>
      </c>
      <c r="K6" s="128" t="s">
        <v>125</v>
      </c>
      <c r="L6" s="128" t="s">
        <v>126</v>
      </c>
    </row>
    <row r="7" spans="1:16" ht="28.15" customHeight="1" x14ac:dyDescent="0.25">
      <c r="A7" s="164"/>
      <c r="B7" s="372" t="s">
        <v>154</v>
      </c>
      <c r="C7" s="372"/>
      <c r="D7" s="372"/>
      <c r="E7" s="372"/>
      <c r="F7" s="373"/>
      <c r="G7" s="233">
        <f>'RAČUN PRIHODA I RASHODA EK KL'!F7</f>
        <v>4085804.1399999997</v>
      </c>
      <c r="H7" s="257">
        <f>'RAČUN PRIHODA I RASHODA EK KL'!G6</f>
        <v>4462507</v>
      </c>
      <c r="I7" s="257">
        <f>'RAČUN PRIHODA I RASHODA EK KL'!H6</f>
        <v>4331322</v>
      </c>
      <c r="J7" s="245">
        <f>'RAČUN PRIHODA I RASHODA EK KL'!I6</f>
        <v>4082066.05</v>
      </c>
      <c r="K7" s="339">
        <f t="shared" ref="K7:K13" si="0">J7/G7*100</f>
        <v>99.908510298782943</v>
      </c>
      <c r="L7" s="339">
        <f>J7/I7*100</f>
        <v>94.245268534641383</v>
      </c>
    </row>
    <row r="8" spans="1:16" ht="28.15" customHeight="1" x14ac:dyDescent="0.25">
      <c r="A8" s="164"/>
      <c r="B8" s="347" t="s">
        <v>155</v>
      </c>
      <c r="C8" s="348"/>
      <c r="D8" s="348"/>
      <c r="E8" s="348"/>
      <c r="F8" s="348"/>
      <c r="G8" s="234">
        <v>0</v>
      </c>
      <c r="H8" s="258">
        <v>0</v>
      </c>
      <c r="I8" s="258"/>
      <c r="J8" s="246">
        <v>0</v>
      </c>
      <c r="K8" s="339"/>
      <c r="L8" s="339"/>
    </row>
    <row r="9" spans="1:16" ht="28.15" customHeight="1" x14ac:dyDescent="0.25">
      <c r="A9" s="165"/>
      <c r="B9" s="361" t="s">
        <v>0</v>
      </c>
      <c r="C9" s="362"/>
      <c r="D9" s="362"/>
      <c r="E9" s="362"/>
      <c r="F9" s="362"/>
      <c r="G9" s="332">
        <f>SUM(G7:G8)</f>
        <v>4085804.1399999997</v>
      </c>
      <c r="H9" s="333">
        <f>SUM(H7:H8)</f>
        <v>4462507</v>
      </c>
      <c r="I9" s="333">
        <f>SUM(I7:I8)</f>
        <v>4331322</v>
      </c>
      <c r="J9" s="334">
        <f>SUM(J7:J8)</f>
        <v>4082066.05</v>
      </c>
      <c r="K9" s="273">
        <f>J9/G9*100</f>
        <v>99.908510298782943</v>
      </c>
      <c r="L9" s="273">
        <f>J9/I9*100</f>
        <v>94.245268534641383</v>
      </c>
      <c r="M9" s="17"/>
      <c r="N9" s="17"/>
      <c r="O9" s="17"/>
    </row>
    <row r="10" spans="1:16" ht="28.15" customHeight="1" x14ac:dyDescent="0.25">
      <c r="A10" s="164"/>
      <c r="B10" s="351" t="s">
        <v>156</v>
      </c>
      <c r="C10" s="352"/>
      <c r="D10" s="352"/>
      <c r="E10" s="352"/>
      <c r="F10" s="352"/>
      <c r="G10" s="235">
        <f>'RAČUN PRIHODA I RASHODA EK KL'!F25</f>
        <v>4030366.6599999997</v>
      </c>
      <c r="H10" s="16">
        <f>'RAČUN PRIHODA I RASHODA EK KL'!G25</f>
        <v>4414541</v>
      </c>
      <c r="I10" s="16">
        <f>'RAČUN PRIHODA I RASHODA EK KL'!H25</f>
        <v>4288966</v>
      </c>
      <c r="J10" s="245">
        <f>'RAČUN PRIHODA I RASHODA EK KL'!I25</f>
        <v>4033778.54</v>
      </c>
      <c r="K10" s="339">
        <f t="shared" si="0"/>
        <v>100.08465433266562</v>
      </c>
      <c r="L10" s="339">
        <f t="shared" ref="L10:L11" si="1">J10/I10*100</f>
        <v>94.050140290223794</v>
      </c>
      <c r="N10" s="15"/>
      <c r="O10" s="15"/>
      <c r="P10" s="15"/>
    </row>
    <row r="11" spans="1:16" ht="28.15" customHeight="1" x14ac:dyDescent="0.25">
      <c r="A11" s="164"/>
      <c r="B11" s="353" t="s">
        <v>203</v>
      </c>
      <c r="C11" s="354"/>
      <c r="D11" s="354"/>
      <c r="E11" s="354"/>
      <c r="F11" s="354"/>
      <c r="G11" s="236">
        <f>'RAČUN PRIHODA I RASHODA EK KL'!F60</f>
        <v>31907.760000000006</v>
      </c>
      <c r="H11" s="18">
        <f>'RAČUN PRIHODA I RASHODA EK KL'!G60</f>
        <v>32000</v>
      </c>
      <c r="I11" s="18">
        <f>'RAČUN PRIHODA I RASHODA EK KL'!H60</f>
        <v>26390</v>
      </c>
      <c r="J11" s="246">
        <f>'RAČUN PRIHODA I RASHODA EK KL'!I60</f>
        <v>25119.590000000004</v>
      </c>
      <c r="K11" s="339">
        <f t="shared" si="0"/>
        <v>78.725645422931606</v>
      </c>
      <c r="L11" s="339">
        <f t="shared" si="1"/>
        <v>95.186017430845027</v>
      </c>
      <c r="N11" s="15"/>
      <c r="O11" s="15"/>
      <c r="P11" s="15"/>
    </row>
    <row r="12" spans="1:16" ht="28.15" customHeight="1" x14ac:dyDescent="0.25">
      <c r="A12" s="165"/>
      <c r="B12" s="349" t="s">
        <v>1</v>
      </c>
      <c r="C12" s="350"/>
      <c r="D12" s="350"/>
      <c r="E12" s="350"/>
      <c r="F12" s="350"/>
      <c r="G12" s="335">
        <f>SUM(G10:G11)</f>
        <v>4062274.4199999995</v>
      </c>
      <c r="H12" s="19">
        <f>SUM(H10:H11)</f>
        <v>4446541</v>
      </c>
      <c r="I12" s="19">
        <f>SUM(I10:I11)</f>
        <v>4315356</v>
      </c>
      <c r="J12" s="336">
        <f>SUM(J10:J11)</f>
        <v>4058898.13</v>
      </c>
      <c r="K12" s="273">
        <f>J12/G12*100</f>
        <v>99.916886708013195</v>
      </c>
      <c r="L12" s="273">
        <f>J12/I12*100</f>
        <v>94.057086599576024</v>
      </c>
      <c r="M12" s="17"/>
      <c r="N12" s="15"/>
      <c r="O12" s="15"/>
      <c r="P12" s="15"/>
    </row>
    <row r="13" spans="1:16" x14ac:dyDescent="0.25">
      <c r="A13" s="165"/>
      <c r="B13" s="355" t="s">
        <v>2</v>
      </c>
      <c r="C13" s="356"/>
      <c r="D13" s="356"/>
      <c r="E13" s="356"/>
      <c r="F13" s="356"/>
      <c r="G13" s="337">
        <f>SUM(G9-G12)</f>
        <v>23529.720000000205</v>
      </c>
      <c r="H13" s="20">
        <f>SUM(H9-H12)</f>
        <v>15966</v>
      </c>
      <c r="I13" s="20">
        <f>SUM(I9-I12)</f>
        <v>15966</v>
      </c>
      <c r="J13" s="338">
        <f>SUM(J9-J12)</f>
        <v>23167.919999999925</v>
      </c>
      <c r="K13" s="274">
        <f t="shared" si="0"/>
        <v>98.46237014294995</v>
      </c>
      <c r="L13" s="273">
        <f>J13/I13*100</f>
        <v>145.10785419015363</v>
      </c>
      <c r="M13" s="11"/>
      <c r="N13" s="11"/>
      <c r="O13" s="11"/>
      <c r="P13" s="15"/>
    </row>
    <row r="14" spans="1:16" ht="21.75" customHeight="1" x14ac:dyDescent="0.25">
      <c r="B14" s="13"/>
      <c r="C14" s="13"/>
      <c r="D14" s="13"/>
      <c r="E14" s="13"/>
      <c r="F14" s="13"/>
      <c r="H14" s="13"/>
      <c r="I14" s="13"/>
      <c r="K14" s="127"/>
      <c r="L14" s="127"/>
      <c r="M14" s="11"/>
      <c r="N14" s="11"/>
      <c r="O14" s="11"/>
      <c r="P14" s="15"/>
    </row>
    <row r="15" spans="1:16" x14ac:dyDescent="0.25">
      <c r="A15" s="360" t="s">
        <v>12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</row>
    <row r="16" spans="1:16" ht="31.5" x14ac:dyDescent="0.25">
      <c r="B16" s="370" t="s">
        <v>151</v>
      </c>
      <c r="C16" s="371"/>
      <c r="D16" s="371"/>
      <c r="E16" s="371"/>
      <c r="F16" s="371"/>
      <c r="G16" s="232" t="s">
        <v>239</v>
      </c>
      <c r="H16" s="14" t="s">
        <v>214</v>
      </c>
      <c r="I16" s="14" t="s">
        <v>238</v>
      </c>
      <c r="J16" s="250" t="s">
        <v>226</v>
      </c>
      <c r="K16" s="129" t="s">
        <v>127</v>
      </c>
      <c r="L16" s="129" t="s">
        <v>127</v>
      </c>
    </row>
    <row r="17" spans="1:12" ht="15.75" customHeight="1" x14ac:dyDescent="0.25">
      <c r="B17" s="357">
        <v>1</v>
      </c>
      <c r="C17" s="358"/>
      <c r="D17" s="358"/>
      <c r="E17" s="358"/>
      <c r="F17" s="359"/>
      <c r="G17" s="237">
        <v>2</v>
      </c>
      <c r="H17" s="14">
        <v>3</v>
      </c>
      <c r="I17" s="14">
        <v>4</v>
      </c>
      <c r="J17" s="237">
        <v>5</v>
      </c>
      <c r="K17" s="128" t="s">
        <v>125</v>
      </c>
      <c r="L17" s="128" t="s">
        <v>126</v>
      </c>
    </row>
    <row r="18" spans="1:12" ht="15.75" customHeight="1" x14ac:dyDescent="0.25">
      <c r="B18" s="343" t="s">
        <v>152</v>
      </c>
      <c r="C18" s="344"/>
      <c r="D18" s="344"/>
      <c r="E18" s="344"/>
      <c r="F18" s="346"/>
      <c r="G18" s="238"/>
      <c r="H18" s="104"/>
      <c r="I18" s="104"/>
      <c r="J18" s="251"/>
      <c r="K18" s="130"/>
      <c r="L18" s="130"/>
    </row>
    <row r="19" spans="1:12" ht="15.75" customHeight="1" x14ac:dyDescent="0.25">
      <c r="B19" s="343" t="s">
        <v>153</v>
      </c>
      <c r="C19" s="363"/>
      <c r="D19" s="363"/>
      <c r="E19" s="363"/>
      <c r="F19" s="363"/>
      <c r="G19" s="238"/>
      <c r="H19" s="104"/>
      <c r="I19" s="104"/>
      <c r="J19" s="251"/>
      <c r="K19" s="130"/>
      <c r="L19" s="130"/>
    </row>
    <row r="20" spans="1:12" ht="15.75" customHeight="1" x14ac:dyDescent="0.25">
      <c r="B20" s="343" t="s">
        <v>157</v>
      </c>
      <c r="C20" s="344"/>
      <c r="D20" s="344"/>
      <c r="E20" s="344"/>
      <c r="F20" s="345"/>
      <c r="G20" s="238"/>
      <c r="H20" s="104"/>
      <c r="I20" s="104"/>
      <c r="J20" s="251"/>
      <c r="K20" s="130"/>
      <c r="L20" s="130"/>
    </row>
    <row r="21" spans="1:12" ht="15.75" customHeight="1" x14ac:dyDescent="0.25">
      <c r="A21" s="132" t="s">
        <v>129</v>
      </c>
      <c r="B21" s="365" t="s">
        <v>71</v>
      </c>
      <c r="C21" s="366"/>
      <c r="D21" s="366"/>
      <c r="E21" s="366"/>
      <c r="F21" s="367"/>
      <c r="G21" s="252">
        <v>47747.53</v>
      </c>
      <c r="H21" s="322">
        <v>71277.23</v>
      </c>
      <c r="I21" s="322">
        <v>71277.23</v>
      </c>
      <c r="J21" s="252">
        <v>71277.23</v>
      </c>
      <c r="K21" s="275">
        <f>J21/G21*100</f>
        <v>149.27940775156327</v>
      </c>
      <c r="L21" s="275">
        <f>J21/I21*100</f>
        <v>100</v>
      </c>
    </row>
    <row r="22" spans="1:12" ht="15.75" customHeight="1" x14ac:dyDescent="0.25">
      <c r="A22" s="132" t="s">
        <v>130</v>
      </c>
      <c r="B22" s="365" t="s">
        <v>158</v>
      </c>
      <c r="C22" s="366"/>
      <c r="D22" s="366"/>
      <c r="E22" s="366"/>
      <c r="F22" s="367"/>
      <c r="G22" s="253">
        <v>71277.25</v>
      </c>
      <c r="H22" s="323">
        <v>87243</v>
      </c>
      <c r="I22" s="323">
        <v>87243</v>
      </c>
      <c r="J22" s="256">
        <v>94445.15</v>
      </c>
      <c r="K22" s="340">
        <f>J22/G22*100</f>
        <v>132.50391955357424</v>
      </c>
      <c r="L22" s="340">
        <f>J22/I22*100</f>
        <v>108.2552754948821</v>
      </c>
    </row>
    <row r="23" spans="1:12" x14ac:dyDescent="0.25">
      <c r="B23" s="368" t="s">
        <v>3</v>
      </c>
      <c r="C23" s="369"/>
      <c r="D23" s="369"/>
      <c r="E23" s="369"/>
      <c r="F23" s="369"/>
      <c r="G23" s="261">
        <f>G21-G22</f>
        <v>-23529.72</v>
      </c>
      <c r="H23" s="324">
        <f t="shared" ref="H23:J23" si="2">H21-H22</f>
        <v>-15965.770000000004</v>
      </c>
      <c r="I23" s="324">
        <f t="shared" si="2"/>
        <v>-15965.770000000004</v>
      </c>
      <c r="J23" s="261">
        <f t="shared" si="2"/>
        <v>-23167.919999999998</v>
      </c>
      <c r="K23" s="340"/>
      <c r="L23" s="340"/>
    </row>
    <row r="24" spans="1:12" ht="15.75" customHeight="1" x14ac:dyDescent="0.25">
      <c r="B24" s="103"/>
      <c r="C24" s="103"/>
      <c r="D24" s="103"/>
      <c r="E24" s="103"/>
      <c r="F24" s="103"/>
      <c r="G24" s="254"/>
      <c r="H24" s="259"/>
      <c r="I24" s="254"/>
      <c r="J24" s="254"/>
      <c r="K24" s="276"/>
      <c r="L24" s="276"/>
    </row>
    <row r="25" spans="1:12" x14ac:dyDescent="0.25">
      <c r="B25" s="364" t="s">
        <v>72</v>
      </c>
      <c r="C25" s="363"/>
      <c r="D25" s="363"/>
      <c r="E25" s="363"/>
      <c r="F25" s="363"/>
      <c r="G25" s="255">
        <f>G13+G23</f>
        <v>2.0372681319713593E-10</v>
      </c>
      <c r="H25" s="260">
        <f t="shared" ref="H25:J25" si="3">H13+H23</f>
        <v>0.22999999999592546</v>
      </c>
      <c r="I25" s="260">
        <f t="shared" si="3"/>
        <v>0.22999999999592546</v>
      </c>
      <c r="J25" s="255">
        <f t="shared" si="3"/>
        <v>-7.2759576141834259E-11</v>
      </c>
      <c r="K25" s="277"/>
      <c r="L25" s="277"/>
    </row>
    <row r="28" spans="1:12" x14ac:dyDescent="0.25">
      <c r="B28" s="341" t="s">
        <v>240</v>
      </c>
      <c r="C28" s="341"/>
      <c r="D28" s="341"/>
      <c r="E28" s="341"/>
      <c r="F28" s="341"/>
      <c r="G28" s="341"/>
      <c r="H28" s="341"/>
      <c r="I28" s="341"/>
      <c r="J28" s="341"/>
      <c r="K28" s="341"/>
      <c r="L28" s="341"/>
    </row>
    <row r="29" spans="1:12" x14ac:dyDescent="0.25">
      <c r="B29" s="341" t="s">
        <v>150</v>
      </c>
      <c r="C29" s="341"/>
      <c r="D29" s="341"/>
      <c r="E29" s="341"/>
      <c r="F29" s="341"/>
      <c r="G29" s="341"/>
      <c r="H29" s="341"/>
      <c r="I29" s="341"/>
      <c r="J29" s="341"/>
      <c r="K29" s="341"/>
      <c r="L29" s="341"/>
    </row>
    <row r="30" spans="1:12" ht="42.75" customHeight="1" x14ac:dyDescent="0.25">
      <c r="B30" s="341"/>
      <c r="C30" s="341"/>
      <c r="D30" s="341"/>
      <c r="E30" s="341"/>
      <c r="F30" s="341"/>
      <c r="G30" s="341"/>
      <c r="H30" s="341"/>
      <c r="I30" s="341"/>
      <c r="J30" s="341"/>
      <c r="K30" s="341"/>
      <c r="L30" s="341"/>
    </row>
    <row r="31" spans="1:12" x14ac:dyDescent="0.25">
      <c r="B31" s="342" t="s">
        <v>241</v>
      </c>
      <c r="C31" s="342"/>
      <c r="D31" s="342"/>
      <c r="E31" s="342"/>
      <c r="F31" s="342"/>
      <c r="G31" s="342"/>
      <c r="H31" s="342"/>
      <c r="I31" s="342"/>
      <c r="J31" s="342"/>
      <c r="K31" s="342"/>
      <c r="L31" s="342"/>
    </row>
    <row r="32" spans="1:12" x14ac:dyDescent="0.25">
      <c r="B32" s="342"/>
      <c r="C32" s="342"/>
      <c r="D32" s="342"/>
      <c r="E32" s="342"/>
      <c r="F32" s="342"/>
      <c r="G32" s="342"/>
      <c r="H32" s="342"/>
      <c r="I32" s="342"/>
      <c r="J32" s="342"/>
      <c r="K32" s="342"/>
      <c r="L32" s="342"/>
    </row>
  </sheetData>
  <mergeCells count="25">
    <mergeCell ref="B7:F7"/>
    <mergeCell ref="A1:L1"/>
    <mergeCell ref="A4:L4"/>
    <mergeCell ref="A3:L3"/>
    <mergeCell ref="B5:F5"/>
    <mergeCell ref="B6:F6"/>
    <mergeCell ref="B17:F17"/>
    <mergeCell ref="A15:L15"/>
    <mergeCell ref="B9:F9"/>
    <mergeCell ref="B19:F19"/>
    <mergeCell ref="B25:F25"/>
    <mergeCell ref="B22:F22"/>
    <mergeCell ref="B23:F23"/>
    <mergeCell ref="B21:F21"/>
    <mergeCell ref="B16:F16"/>
    <mergeCell ref="B8:F8"/>
    <mergeCell ref="B12:F12"/>
    <mergeCell ref="B10:F10"/>
    <mergeCell ref="B11:F11"/>
    <mergeCell ref="B13:F13"/>
    <mergeCell ref="B28:L28"/>
    <mergeCell ref="B29:L30"/>
    <mergeCell ref="B31:L32"/>
    <mergeCell ref="B20:F20"/>
    <mergeCell ref="B18:F18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0"/>
  <sheetViews>
    <sheetView topLeftCell="A9" zoomScale="90" zoomScaleNormal="90" zoomScaleSheetLayoutView="100" workbookViewId="0">
      <selection activeCell="I10" sqref="I10:I12"/>
    </sheetView>
  </sheetViews>
  <sheetFormatPr defaultColWidth="9.140625" defaultRowHeight="15" x14ac:dyDescent="0.2"/>
  <cols>
    <col min="1" max="1" width="5.28515625" style="63" customWidth="1"/>
    <col min="2" max="3" width="7.140625" style="63" customWidth="1"/>
    <col min="4" max="4" width="6.85546875" style="63" customWidth="1"/>
    <col min="5" max="5" width="47.7109375" style="63" customWidth="1"/>
    <col min="6" max="6" width="19.7109375" style="221" customWidth="1"/>
    <col min="7" max="7" width="16" style="63" customWidth="1"/>
    <col min="8" max="8" width="14.5703125" style="204" customWidth="1"/>
    <col min="9" max="9" width="19.7109375" style="204" customWidth="1"/>
    <col min="10" max="11" width="8.85546875" style="63" bestFit="1" customWidth="1"/>
    <col min="12" max="16" width="15.140625" style="63" customWidth="1"/>
    <col min="17" max="17" width="16.7109375" style="63" hidden="1" customWidth="1"/>
    <col min="18" max="18" width="16.42578125" style="63" hidden="1" customWidth="1"/>
    <col min="19" max="19" width="12.5703125" style="63" hidden="1" customWidth="1"/>
    <col min="20" max="21" width="10.7109375" style="63" bestFit="1" customWidth="1"/>
    <col min="22" max="22" width="10.28515625" style="63" bestFit="1" customWidth="1"/>
    <col min="23" max="23" width="11.85546875" style="63" bestFit="1" customWidth="1"/>
    <col min="24" max="24" width="15.42578125" style="63" customWidth="1"/>
    <col min="25" max="25" width="9.140625" style="63" customWidth="1"/>
    <col min="26" max="16384" width="9.140625" style="63"/>
  </cols>
  <sheetData>
    <row r="1" spans="1:19" ht="31.5" customHeight="1" x14ac:dyDescent="0.2">
      <c r="A1" s="380" t="s">
        <v>204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78"/>
    </row>
    <row r="2" spans="1:19" ht="43.5" customHeight="1" x14ac:dyDescent="0.2">
      <c r="A2" s="133"/>
      <c r="B2" s="133"/>
      <c r="C2" s="133"/>
      <c r="D2" s="133"/>
      <c r="E2" s="133"/>
      <c r="F2" s="133" t="s">
        <v>10</v>
      </c>
      <c r="G2" s="133"/>
      <c r="H2" s="133"/>
      <c r="I2" s="133"/>
      <c r="J2" s="133"/>
      <c r="K2" s="133"/>
    </row>
    <row r="3" spans="1:19" s="64" customFormat="1" ht="35.25" customHeight="1" x14ac:dyDescent="0.2">
      <c r="A3" s="384" t="s">
        <v>165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63"/>
      <c r="M3" s="63"/>
      <c r="N3" s="63"/>
      <c r="O3" s="63"/>
      <c r="P3" s="63"/>
      <c r="Q3" s="63"/>
      <c r="R3" s="63"/>
      <c r="S3" s="63"/>
    </row>
    <row r="4" spans="1:19" s="67" customFormat="1" ht="45" x14ac:dyDescent="0.2">
      <c r="A4" s="388" t="s">
        <v>149</v>
      </c>
      <c r="B4" s="389"/>
      <c r="C4" s="389"/>
      <c r="D4" s="389"/>
      <c r="E4" s="390"/>
      <c r="F4" s="59" t="s">
        <v>179</v>
      </c>
      <c r="G4" s="59" t="s">
        <v>214</v>
      </c>
      <c r="H4" s="59" t="s">
        <v>215</v>
      </c>
      <c r="I4" s="59" t="s">
        <v>226</v>
      </c>
      <c r="J4" s="59" t="s">
        <v>44</v>
      </c>
      <c r="K4" s="54" t="s">
        <v>44</v>
      </c>
      <c r="L4" s="66"/>
      <c r="M4" s="66"/>
      <c r="N4" s="66"/>
      <c r="O4" s="66"/>
      <c r="P4" s="66"/>
      <c r="Q4" s="66"/>
      <c r="R4" s="66"/>
      <c r="S4" s="66"/>
    </row>
    <row r="5" spans="1:19" s="67" customFormat="1" x14ac:dyDescent="0.2">
      <c r="A5" s="381">
        <v>1</v>
      </c>
      <c r="B5" s="381"/>
      <c r="C5" s="381"/>
      <c r="D5" s="381"/>
      <c r="E5" s="381"/>
      <c r="F5" s="55">
        <v>2</v>
      </c>
      <c r="G5" s="195">
        <v>3</v>
      </c>
      <c r="H5" s="195">
        <v>4</v>
      </c>
      <c r="I5" s="195">
        <v>5</v>
      </c>
      <c r="J5" s="55" t="s">
        <v>125</v>
      </c>
      <c r="K5" s="31" t="s">
        <v>126</v>
      </c>
      <c r="L5" s="66"/>
      <c r="M5" s="66"/>
      <c r="N5" s="66"/>
      <c r="O5" s="66"/>
      <c r="P5" s="66"/>
      <c r="Q5" s="66"/>
      <c r="R5" s="66"/>
      <c r="S5" s="66"/>
    </row>
    <row r="6" spans="1:19" s="64" customFormat="1" ht="15.75" x14ac:dyDescent="0.2">
      <c r="A6" s="391"/>
      <c r="B6" s="392"/>
      <c r="C6" s="392"/>
      <c r="D6" s="393"/>
      <c r="E6" s="175" t="s">
        <v>164</v>
      </c>
      <c r="F6" s="207">
        <f>F7</f>
        <v>4085804.1399999997</v>
      </c>
      <c r="G6" s="325">
        <f t="shared" ref="G6:I6" si="0">G7</f>
        <v>4462507</v>
      </c>
      <c r="H6" s="325">
        <f t="shared" si="0"/>
        <v>4331322</v>
      </c>
      <c r="I6" s="207">
        <f t="shared" si="0"/>
        <v>4082066.05</v>
      </c>
      <c r="J6" s="280">
        <f>SUM(I6/F6*100)</f>
        <v>99.908510298782943</v>
      </c>
      <c r="K6" s="278">
        <f>SUM(I6/H6*100)</f>
        <v>94.245268534641383</v>
      </c>
      <c r="L6" s="63"/>
      <c r="M6" s="63"/>
      <c r="N6" s="63"/>
      <c r="O6" s="63"/>
      <c r="P6" s="63"/>
      <c r="Q6" s="63"/>
      <c r="R6" s="63"/>
      <c r="S6" s="63"/>
    </row>
    <row r="7" spans="1:19" s="67" customFormat="1" ht="27.75" customHeight="1" x14ac:dyDescent="0.2">
      <c r="A7" s="59">
        <v>6</v>
      </c>
      <c r="B7" s="196"/>
      <c r="C7" s="196"/>
      <c r="D7" s="59"/>
      <c r="E7" s="309" t="s">
        <v>16</v>
      </c>
      <c r="F7" s="222">
        <f>F8+F12+F15</f>
        <v>4085804.1399999997</v>
      </c>
      <c r="G7" s="196">
        <f>G8+G12+G15</f>
        <v>4462507</v>
      </c>
      <c r="H7" s="196">
        <f>H8+H12+H15</f>
        <v>4331322</v>
      </c>
      <c r="I7" s="222">
        <f>I8+I12+I15</f>
        <v>4082066.05</v>
      </c>
      <c r="J7" s="280">
        <f>SUM(I7/F7*100)</f>
        <v>99.908510298782943</v>
      </c>
      <c r="K7" s="278">
        <f t="shared" ref="K7:K8" si="1">SUM(I7/H7*100)</f>
        <v>94.245268534641383</v>
      </c>
      <c r="L7" s="66"/>
      <c r="M7" s="66"/>
      <c r="N7" s="66"/>
      <c r="O7" s="66"/>
      <c r="P7" s="66"/>
      <c r="Q7" s="66"/>
      <c r="R7" s="66"/>
      <c r="S7" s="66"/>
    </row>
    <row r="8" spans="1:19" s="64" customFormat="1" ht="30" x14ac:dyDescent="0.2">
      <c r="A8" s="326"/>
      <c r="B8" s="35">
        <v>63</v>
      </c>
      <c r="C8" s="35"/>
      <c r="D8" s="327"/>
      <c r="E8" s="328" t="s">
        <v>170</v>
      </c>
      <c r="F8" s="304">
        <f>F9</f>
        <v>1215370.3299999998</v>
      </c>
      <c r="G8" s="4">
        <f t="shared" ref="G8:H8" si="2">SUM(G9)</f>
        <v>1400</v>
      </c>
      <c r="H8" s="4">
        <f t="shared" si="2"/>
        <v>1400</v>
      </c>
      <c r="I8" s="304">
        <f>SUM(I9)</f>
        <v>1400</v>
      </c>
      <c r="J8" s="329">
        <f>SUM(I8/F8*100)</f>
        <v>0.11519122735207796</v>
      </c>
      <c r="K8" s="329">
        <f t="shared" si="1"/>
        <v>100</v>
      </c>
      <c r="L8" s="63"/>
      <c r="M8" s="63"/>
      <c r="N8" s="63"/>
      <c r="O8" s="63"/>
      <c r="P8" s="63"/>
      <c r="Q8" s="63"/>
      <c r="R8" s="63"/>
      <c r="S8" s="63"/>
    </row>
    <row r="9" spans="1:19" s="67" customFormat="1" ht="30" x14ac:dyDescent="0.2">
      <c r="A9" s="310"/>
      <c r="B9" s="311"/>
      <c r="C9" s="311" t="s">
        <v>116</v>
      </c>
      <c r="D9" s="312"/>
      <c r="E9" s="313" t="s">
        <v>117</v>
      </c>
      <c r="F9" s="194">
        <f>SUM(F10:F11)</f>
        <v>1215370.3299999998</v>
      </c>
      <c r="G9" s="119">
        <f t="shared" ref="G9:H9" si="3">SUM(G10:G11)</f>
        <v>1400</v>
      </c>
      <c r="H9" s="119">
        <f t="shared" si="3"/>
        <v>1400</v>
      </c>
      <c r="I9" s="194">
        <f>SUM(I10:I11)</f>
        <v>1400</v>
      </c>
      <c r="J9" s="280"/>
      <c r="K9" s="278"/>
      <c r="L9" s="66"/>
      <c r="M9" s="66"/>
      <c r="N9" s="66"/>
      <c r="O9" s="66"/>
      <c r="P9" s="66"/>
      <c r="Q9" s="66"/>
      <c r="R9" s="66"/>
      <c r="S9" s="66"/>
    </row>
    <row r="10" spans="1:19" s="64" customFormat="1" x14ac:dyDescent="0.2">
      <c r="A10" s="314"/>
      <c r="B10" s="315"/>
      <c r="C10" s="315"/>
      <c r="D10" s="316" t="s">
        <v>118</v>
      </c>
      <c r="E10" s="317" t="s">
        <v>119</v>
      </c>
      <c r="F10" s="205">
        <v>1206861.2</v>
      </c>
      <c r="G10" s="53">
        <v>1400</v>
      </c>
      <c r="H10" s="53">
        <v>1400</v>
      </c>
      <c r="I10" s="205">
        <v>1400</v>
      </c>
      <c r="J10" s="280"/>
      <c r="K10" s="278"/>
      <c r="L10" s="63"/>
      <c r="M10" s="63"/>
      <c r="N10" s="63"/>
      <c r="O10" s="63"/>
      <c r="P10" s="63"/>
      <c r="Q10" s="63"/>
      <c r="R10" s="63"/>
      <c r="S10" s="63"/>
    </row>
    <row r="11" spans="1:19" s="67" customFormat="1" ht="27" customHeight="1" x14ac:dyDescent="0.2">
      <c r="A11" s="314"/>
      <c r="B11" s="315"/>
      <c r="C11" s="315"/>
      <c r="D11" s="316" t="s">
        <v>120</v>
      </c>
      <c r="E11" s="317" t="s">
        <v>121</v>
      </c>
      <c r="F11" s="205">
        <v>8509.1299999999992</v>
      </c>
      <c r="G11" s="53"/>
      <c r="H11" s="53"/>
      <c r="I11" s="205"/>
      <c r="J11" s="280"/>
      <c r="K11" s="278"/>
      <c r="L11" s="66"/>
      <c r="M11" s="66"/>
      <c r="N11" s="66"/>
      <c r="O11" s="66"/>
      <c r="P11" s="66"/>
      <c r="Q11" s="66"/>
      <c r="R11" s="66"/>
      <c r="S11" s="66"/>
    </row>
    <row r="12" spans="1:19" s="64" customFormat="1" ht="30" x14ac:dyDescent="0.2">
      <c r="A12" s="326"/>
      <c r="B12" s="35" t="s">
        <v>163</v>
      </c>
      <c r="C12" s="35"/>
      <c r="D12" s="327"/>
      <c r="E12" s="328" t="s">
        <v>8</v>
      </c>
      <c r="F12" s="304">
        <f>SUM(F13)</f>
        <v>237335.3</v>
      </c>
      <c r="G12" s="330">
        <f>'RASHODI prema izvorima fin'!C9</f>
        <v>234569</v>
      </c>
      <c r="H12" s="330">
        <f>'RASHODI prema izvorima fin'!D9</f>
        <v>234569</v>
      </c>
      <c r="I12" s="304">
        <f>SUM(I13)</f>
        <v>211209.28</v>
      </c>
      <c r="J12" s="329">
        <f>SUM(I12/F12*100)</f>
        <v>88.991936724119853</v>
      </c>
      <c r="K12" s="329">
        <f>SUM(I12/H12*100)</f>
        <v>90.041429174358072</v>
      </c>
      <c r="L12" s="63"/>
      <c r="M12" s="63"/>
      <c r="N12" s="63"/>
      <c r="O12" s="63"/>
      <c r="P12" s="63"/>
      <c r="Q12" s="63"/>
      <c r="R12" s="63"/>
      <c r="S12" s="63"/>
    </row>
    <row r="13" spans="1:19" s="67" customFormat="1" ht="23.25" customHeight="1" x14ac:dyDescent="0.2">
      <c r="A13" s="310"/>
      <c r="B13" s="311"/>
      <c r="C13" s="311" t="s">
        <v>70</v>
      </c>
      <c r="D13" s="312"/>
      <c r="E13" s="313" t="s">
        <v>20</v>
      </c>
      <c r="F13" s="194">
        <f>SUM(F14:F14)</f>
        <v>237335.3</v>
      </c>
      <c r="G13" s="119"/>
      <c r="H13" s="119"/>
      <c r="I13" s="194">
        <f>SUM(I14:I14)</f>
        <v>211209.28</v>
      </c>
      <c r="J13" s="280"/>
      <c r="K13" s="278"/>
      <c r="L13" s="66"/>
      <c r="M13" s="66"/>
      <c r="N13" s="66"/>
      <c r="O13" s="66"/>
      <c r="P13" s="66"/>
      <c r="Q13" s="66"/>
      <c r="R13" s="66"/>
      <c r="S13" s="66"/>
    </row>
    <row r="14" spans="1:19" s="67" customFormat="1" x14ac:dyDescent="0.2">
      <c r="A14" s="314"/>
      <c r="B14" s="315"/>
      <c r="C14" s="315"/>
      <c r="D14" s="316" t="s">
        <v>68</v>
      </c>
      <c r="E14" s="317" t="s">
        <v>69</v>
      </c>
      <c r="F14" s="205">
        <v>237335.3</v>
      </c>
      <c r="G14" s="53"/>
      <c r="H14" s="53"/>
      <c r="I14" s="205">
        <v>211209.28</v>
      </c>
      <c r="J14" s="280"/>
      <c r="K14" s="278"/>
      <c r="L14" s="66"/>
      <c r="M14" s="66"/>
      <c r="N14" s="66"/>
      <c r="O14" s="66"/>
      <c r="P14" s="66"/>
      <c r="Q14" s="66"/>
      <c r="R14" s="66"/>
      <c r="S14" s="66"/>
    </row>
    <row r="15" spans="1:19" s="64" customFormat="1" ht="30" x14ac:dyDescent="0.2">
      <c r="A15" s="326"/>
      <c r="B15" s="35" t="s">
        <v>122</v>
      </c>
      <c r="C15" s="35"/>
      <c r="D15" s="327"/>
      <c r="E15" s="328" t="s">
        <v>4</v>
      </c>
      <c r="F15" s="304">
        <f>F16</f>
        <v>2633098.5099999998</v>
      </c>
      <c r="G15" s="4">
        <f>POSEBNI_DIO_!C24+POSEBNI_DIO_!C59+POSEBNI_DIO_!C63+POSEBNI_DIO_!C70+POSEBNI_DIO_!C97+POSEBNI_DIO_!C134+POSEBNI_DIO_!C171+POSEBNI_DIO_!C190+POSEBNI_DIO_!C201+POSEBNI_DIO_!C216+POSEBNI_DIO_!C249+POSEBNI_DIO_!C321+POSEBNI_DIO_!C233+POSEBNI_DIO_!C285+POSEBNI_DIO_!C343</f>
        <v>4226538</v>
      </c>
      <c r="H15" s="4">
        <f>POSEBNI_DIO_!D24+POSEBNI_DIO_!D59+POSEBNI_DIO_!D63+POSEBNI_DIO_!D70+POSEBNI_DIO_!D97+POSEBNI_DIO_!D134+POSEBNI_DIO_!D171+POSEBNI_DIO_!D190+POSEBNI_DIO_!D201+POSEBNI_DIO_!D216+POSEBNI_DIO_!D249+POSEBNI_DIO_!D321+POSEBNI_DIO_!D233+POSEBNI_DIO_!D285+POSEBNI_DIO_!D343</f>
        <v>4095353</v>
      </c>
      <c r="I15" s="304">
        <f>I16</f>
        <v>3869456.77</v>
      </c>
      <c r="J15" s="329">
        <f>SUM(I15/F15*100)</f>
        <v>146.95450076419664</v>
      </c>
      <c r="K15" s="329">
        <f>SUM(I15/H15*100)</f>
        <v>94.484084033781699</v>
      </c>
      <c r="L15" s="63"/>
      <c r="M15" s="63"/>
      <c r="N15" s="66"/>
      <c r="O15" s="63"/>
      <c r="P15" s="63"/>
      <c r="Q15" s="63"/>
      <c r="R15" s="63"/>
      <c r="S15" s="63"/>
    </row>
    <row r="16" spans="1:19" s="64" customFormat="1" ht="30" x14ac:dyDescent="0.2">
      <c r="A16" s="310"/>
      <c r="B16" s="311"/>
      <c r="C16" s="311" t="s">
        <v>65</v>
      </c>
      <c r="D16" s="312"/>
      <c r="E16" s="313" t="s">
        <v>19</v>
      </c>
      <c r="F16" s="194">
        <f>SUM(F17,F18)</f>
        <v>2633098.5099999998</v>
      </c>
      <c r="G16" s="119"/>
      <c r="H16" s="119"/>
      <c r="I16" s="194">
        <f>SUM(I17,I18)</f>
        <v>3869456.77</v>
      </c>
      <c r="J16" s="280"/>
      <c r="K16" s="278"/>
      <c r="L16" s="63"/>
      <c r="M16" s="63"/>
      <c r="N16" s="66"/>
      <c r="O16" s="63"/>
      <c r="P16" s="63"/>
      <c r="Q16" s="63"/>
      <c r="R16" s="63"/>
      <c r="S16" s="63"/>
    </row>
    <row r="17" spans="1:19" s="64" customFormat="1" ht="30" x14ac:dyDescent="0.2">
      <c r="A17" s="314"/>
      <c r="B17" s="315"/>
      <c r="C17" s="315"/>
      <c r="D17" s="318">
        <v>6711</v>
      </c>
      <c r="E17" s="317" t="s">
        <v>66</v>
      </c>
      <c r="F17" s="205">
        <v>2609699.88</v>
      </c>
      <c r="G17" s="53"/>
      <c r="H17" s="53"/>
      <c r="I17" s="205">
        <v>3844337.18</v>
      </c>
      <c r="J17" s="280"/>
      <c r="K17" s="278"/>
      <c r="L17" s="63"/>
      <c r="M17" s="63"/>
      <c r="N17" s="66"/>
      <c r="O17" s="63"/>
      <c r="P17" s="63"/>
      <c r="Q17" s="63"/>
      <c r="R17" s="63"/>
      <c r="S17" s="63"/>
    </row>
    <row r="18" spans="1:19" s="64" customFormat="1" ht="30" x14ac:dyDescent="0.2">
      <c r="A18" s="314"/>
      <c r="B18" s="315"/>
      <c r="C18" s="315"/>
      <c r="D18" s="318">
        <v>6712</v>
      </c>
      <c r="E18" s="317" t="s">
        <v>67</v>
      </c>
      <c r="F18" s="205">
        <v>23398.63</v>
      </c>
      <c r="G18" s="53"/>
      <c r="H18" s="53"/>
      <c r="I18" s="205">
        <v>25119.59</v>
      </c>
      <c r="J18" s="280"/>
      <c r="K18" s="278"/>
      <c r="L18" s="63"/>
      <c r="M18" s="63"/>
      <c r="N18" s="63"/>
      <c r="O18" s="63"/>
      <c r="P18" s="63"/>
      <c r="Q18" s="63"/>
      <c r="R18" s="63"/>
      <c r="S18" s="63"/>
    </row>
    <row r="19" spans="1:19" s="67" customFormat="1" ht="15.75" customHeight="1" x14ac:dyDescent="0.2">
      <c r="A19" s="1"/>
      <c r="B19" s="1"/>
      <c r="C19" s="1"/>
      <c r="D19" s="1"/>
      <c r="E19" s="1"/>
      <c r="F19" s="197"/>
      <c r="G19" s="8"/>
      <c r="H19" s="197"/>
      <c r="I19" s="197"/>
      <c r="J19" s="63"/>
      <c r="K19" s="63"/>
      <c r="L19" s="66"/>
      <c r="M19" s="66"/>
      <c r="N19" s="66"/>
      <c r="O19" s="66"/>
      <c r="P19" s="66"/>
      <c r="Q19" s="66"/>
      <c r="R19" s="66"/>
      <c r="S19" s="66"/>
    </row>
    <row r="20" spans="1:19" s="64" customFormat="1" x14ac:dyDescent="0.2">
      <c r="A20" s="69"/>
      <c r="B20" s="1"/>
      <c r="C20" s="1"/>
      <c r="D20" s="1"/>
      <c r="E20" s="1"/>
      <c r="F20" s="198"/>
      <c r="G20" s="1"/>
      <c r="H20" s="198"/>
      <c r="I20" s="198"/>
      <c r="J20" s="63"/>
      <c r="K20" s="63"/>
      <c r="L20" s="63"/>
      <c r="M20" s="63"/>
      <c r="N20" s="63"/>
      <c r="O20" s="63"/>
      <c r="P20" s="63"/>
      <c r="Q20" s="63"/>
      <c r="R20" s="63"/>
      <c r="S20" s="63"/>
    </row>
    <row r="21" spans="1:19" s="64" customFormat="1" ht="15.75" x14ac:dyDescent="0.2">
      <c r="A21" s="382" t="s">
        <v>74</v>
      </c>
      <c r="B21" s="383"/>
      <c r="C21" s="383"/>
      <c r="D21" s="383"/>
      <c r="E21" s="383"/>
      <c r="F21" s="383"/>
      <c r="G21" s="383"/>
      <c r="H21" s="383"/>
      <c r="I21" s="383"/>
      <c r="J21" s="383"/>
      <c r="K21" s="383"/>
      <c r="L21" s="63"/>
      <c r="M21" s="63"/>
      <c r="N21" s="63"/>
      <c r="O21" s="63"/>
      <c r="P21" s="63"/>
      <c r="Q21" s="63"/>
      <c r="R21" s="63"/>
      <c r="S21" s="63"/>
    </row>
    <row r="22" spans="1:19" s="64" customFormat="1" ht="45" x14ac:dyDescent="0.2">
      <c r="A22" s="385" t="s">
        <v>149</v>
      </c>
      <c r="B22" s="386"/>
      <c r="C22" s="386"/>
      <c r="D22" s="386"/>
      <c r="E22" s="387"/>
      <c r="F22" s="59" t="s">
        <v>179</v>
      </c>
      <c r="G22" s="59" t="s">
        <v>214</v>
      </c>
      <c r="H22" s="59" t="s">
        <v>215</v>
      </c>
      <c r="I22" s="59" t="s">
        <v>226</v>
      </c>
      <c r="J22" s="54" t="s">
        <v>44</v>
      </c>
      <c r="K22" s="54" t="s">
        <v>44</v>
      </c>
      <c r="L22" s="63"/>
      <c r="M22" s="63"/>
      <c r="N22" s="63"/>
      <c r="O22" s="63"/>
      <c r="P22" s="63"/>
      <c r="Q22" s="63"/>
      <c r="R22" s="63"/>
      <c r="S22" s="63"/>
    </row>
    <row r="23" spans="1:19" s="64" customFormat="1" ht="15.75" customHeight="1" x14ac:dyDescent="0.2">
      <c r="A23" s="381">
        <v>1</v>
      </c>
      <c r="B23" s="381"/>
      <c r="C23" s="381"/>
      <c r="D23" s="381"/>
      <c r="E23" s="381"/>
      <c r="F23" s="55">
        <v>2</v>
      </c>
      <c r="G23" s="65">
        <v>3</v>
      </c>
      <c r="H23" s="195">
        <v>4</v>
      </c>
      <c r="I23" s="195">
        <v>5</v>
      </c>
      <c r="J23" s="55" t="s">
        <v>125</v>
      </c>
      <c r="K23" s="31" t="s">
        <v>126</v>
      </c>
      <c r="L23" s="63"/>
      <c r="M23" s="63"/>
      <c r="N23" s="63"/>
      <c r="O23" s="63"/>
      <c r="P23" s="63"/>
      <c r="Q23" s="63"/>
      <c r="R23" s="63"/>
      <c r="S23" s="63"/>
    </row>
    <row r="24" spans="1:19" s="64" customFormat="1" ht="15.75" x14ac:dyDescent="0.2">
      <c r="A24" s="170"/>
      <c r="B24" s="171"/>
      <c r="C24" s="171"/>
      <c r="D24" s="171"/>
      <c r="E24" s="172" t="s">
        <v>148</v>
      </c>
      <c r="F24" s="206">
        <f>F25+F60</f>
        <v>4062274.4199999995</v>
      </c>
      <c r="G24" s="174">
        <f>G25+G60</f>
        <v>4446541</v>
      </c>
      <c r="H24" s="174">
        <f>H25+H60</f>
        <v>4315356</v>
      </c>
      <c r="I24" s="206">
        <f>I25+I60</f>
        <v>4058898.13</v>
      </c>
      <c r="J24" s="207">
        <f>SUM(I24/F24*100)</f>
        <v>99.916886708013195</v>
      </c>
      <c r="K24" s="283">
        <f>SUM(I24/H24*100)</f>
        <v>94.057086599576024</v>
      </c>
      <c r="L24" s="63"/>
      <c r="M24" s="124"/>
      <c r="N24" s="63"/>
      <c r="O24" s="63"/>
      <c r="P24" s="63"/>
      <c r="Q24" s="63"/>
      <c r="R24" s="63"/>
      <c r="S24" s="63"/>
    </row>
    <row r="25" spans="1:19" s="67" customFormat="1" x14ac:dyDescent="0.2">
      <c r="A25" s="56">
        <v>3</v>
      </c>
      <c r="B25" s="56"/>
      <c r="C25" s="56"/>
      <c r="D25" s="57"/>
      <c r="E25" s="58" t="s">
        <v>15</v>
      </c>
      <c r="F25" s="223">
        <f>F26+F33</f>
        <v>4030366.6599999997</v>
      </c>
      <c r="G25" s="6">
        <f>G26+G33</f>
        <v>4414541</v>
      </c>
      <c r="H25" s="6">
        <f>H26+H33</f>
        <v>4288966</v>
      </c>
      <c r="I25" s="223">
        <f>I26+I33</f>
        <v>4033778.54</v>
      </c>
      <c r="J25" s="282">
        <f>SUM(I25/F25*100)</f>
        <v>100.08465433266562</v>
      </c>
      <c r="K25" s="282">
        <f>SUM(I25/H25*100)</f>
        <v>94.050140290223794</v>
      </c>
      <c r="L25" s="66"/>
      <c r="M25" s="66"/>
      <c r="N25" s="66"/>
      <c r="O25" s="66"/>
      <c r="P25" s="66"/>
      <c r="Q25" s="66"/>
      <c r="R25" s="66"/>
      <c r="S25" s="66"/>
    </row>
    <row r="26" spans="1:19" s="71" customFormat="1" x14ac:dyDescent="0.2">
      <c r="A26" s="41"/>
      <c r="B26" s="35">
        <v>31</v>
      </c>
      <c r="C26" s="35"/>
      <c r="D26" s="41"/>
      <c r="E26" s="3" t="s">
        <v>5</v>
      </c>
      <c r="F26" s="304">
        <f>SUM(F27,F31,F29)</f>
        <v>3093111.9099999997</v>
      </c>
      <c r="G26" s="4">
        <f>POSEBNI_DIO_!C25+POSEBNI_DIO_!C72+POSEBNI_DIO_!C85+POSEBNI_DIO_!C99+POSEBNI_DIO_!C117+POSEBNI_DIO_!C136+POSEBNI_DIO_!C154+POSEBNI_DIO_!C173+POSEBNI_DIO_!C182+POSEBNI_DIO_!C235+POSEBNI_DIO_!C251+POSEBNI_DIO_!C268+POSEBNI_DIO_!C286+POSEBNI_DIO_!C295+POSEBNI_DIO_!C300+POSEBNI_DIO_!C310+POSEBNI_DIO_!C329+POSEBNI_DIO_!C345+POSEBNI_DIO_!C353</f>
        <v>3368984</v>
      </c>
      <c r="H26" s="4">
        <f>POSEBNI_DIO_!D25+POSEBNI_DIO_!D72+POSEBNI_DIO_!D85+POSEBNI_DIO_!D99+POSEBNI_DIO_!D117+POSEBNI_DIO_!D136+POSEBNI_DIO_!D154+POSEBNI_DIO_!D173+POSEBNI_DIO_!D182+POSEBNI_DIO_!D235+POSEBNI_DIO_!D251+POSEBNI_DIO_!D268+POSEBNI_DIO_!D286+POSEBNI_DIO_!D295+POSEBNI_DIO_!D300+POSEBNI_DIO_!D310+POSEBNI_DIO_!D329+POSEBNI_DIO_!D345+POSEBNI_DIO_!D353</f>
        <v>3324434</v>
      </c>
      <c r="I26" s="304">
        <f>SUM(I27,I29,I31)</f>
        <v>3191568.87</v>
      </c>
      <c r="J26" s="284">
        <f t="shared" ref="J26:J37" si="4">SUM(I26/F26*100)</f>
        <v>103.18310371123948</v>
      </c>
      <c r="K26" s="285">
        <f t="shared" ref="K26" si="5">SUM(I26/H26*100)</f>
        <v>96.003375913012562</v>
      </c>
      <c r="L26" s="70"/>
      <c r="M26" s="70"/>
      <c r="N26" s="70"/>
      <c r="O26" s="70"/>
      <c r="P26" s="70"/>
      <c r="Q26" s="70"/>
      <c r="R26" s="70"/>
      <c r="S26" s="70"/>
    </row>
    <row r="27" spans="1:19" s="71" customFormat="1" x14ac:dyDescent="0.2">
      <c r="A27" s="40"/>
      <c r="B27" s="36"/>
      <c r="C27" s="36" t="s">
        <v>159</v>
      </c>
      <c r="D27" s="42"/>
      <c r="E27" s="40" t="s">
        <v>23</v>
      </c>
      <c r="F27" s="224">
        <f>SUM(F28)</f>
        <v>2591551.2399999998</v>
      </c>
      <c r="G27" s="34"/>
      <c r="H27" s="199"/>
      <c r="I27" s="224">
        <f>SUM(I28)</f>
        <v>2671091.89</v>
      </c>
      <c r="J27" s="282">
        <f t="shared" si="4"/>
        <v>103.06922930067168</v>
      </c>
      <c r="K27" s="282"/>
      <c r="L27" s="70"/>
      <c r="M27" s="70"/>
      <c r="N27" s="70"/>
      <c r="O27" s="70"/>
      <c r="P27" s="70"/>
      <c r="Q27" s="70"/>
      <c r="R27" s="70"/>
      <c r="S27" s="70"/>
    </row>
    <row r="28" spans="1:19" s="64" customFormat="1" x14ac:dyDescent="0.2">
      <c r="A28" s="42"/>
      <c r="B28" s="37"/>
      <c r="C28" s="37"/>
      <c r="D28" s="42">
        <v>3111</v>
      </c>
      <c r="E28" s="42" t="s">
        <v>36</v>
      </c>
      <c r="F28" s="225">
        <v>2591551.2399999998</v>
      </c>
      <c r="G28" s="38"/>
      <c r="H28" s="62"/>
      <c r="I28" s="225">
        <f>POSEBNI_DIO_!E26+POSEBNI_DIO_!E73+POSEBNI_DIO_!E86+POSEBNI_DIO_!E100+POSEBNI_DIO_!E118+POSEBNI_DIO_!E137+POSEBNI_DIO_!E155+POSEBNI_DIO_!E174+POSEBNI_DIO_!E183+POSEBNI_DIO_!E236+POSEBNI_DIO_!E252+POSEBNI_DIO_!E269+POSEBNI_DIO_!E287+POSEBNI_DIO_!E301+POSEBNI_DIO_!E311+POSEBNI_DIO_!E330+POSEBNI_DIO_!E346+POSEBNI_DIO_!E355</f>
        <v>2671091.89</v>
      </c>
      <c r="J28" s="286">
        <f t="shared" si="4"/>
        <v>103.06922930067168</v>
      </c>
      <c r="K28" s="282"/>
      <c r="L28" s="63"/>
      <c r="M28" s="63"/>
      <c r="N28" s="63"/>
      <c r="O28" s="63"/>
      <c r="P28" s="63"/>
      <c r="Q28" s="63"/>
      <c r="R28" s="63"/>
      <c r="S28" s="63"/>
    </row>
    <row r="29" spans="1:19" s="67" customFormat="1" x14ac:dyDescent="0.2">
      <c r="A29" s="40"/>
      <c r="B29" s="5"/>
      <c r="C29" s="5" t="s">
        <v>104</v>
      </c>
      <c r="D29" s="40"/>
      <c r="E29" s="40" t="s">
        <v>25</v>
      </c>
      <c r="F29" s="226">
        <f>SUM(F30:F30)</f>
        <v>73955.05</v>
      </c>
      <c r="G29" s="39"/>
      <c r="H29" s="200"/>
      <c r="I29" s="226">
        <f>SUM(I30:I30)</f>
        <v>79296.89</v>
      </c>
      <c r="J29" s="282">
        <f t="shared" si="4"/>
        <v>107.22309024197807</v>
      </c>
      <c r="K29" s="282"/>
      <c r="L29" s="66"/>
      <c r="M29" s="66"/>
      <c r="N29" s="66"/>
      <c r="O29" s="66"/>
      <c r="P29" s="66"/>
      <c r="Q29" s="66"/>
      <c r="R29" s="66"/>
      <c r="S29" s="66"/>
    </row>
    <row r="30" spans="1:19" s="64" customFormat="1" x14ac:dyDescent="0.2">
      <c r="A30" s="42"/>
      <c r="B30" s="45"/>
      <c r="C30" s="45"/>
      <c r="D30" s="42">
        <v>3121</v>
      </c>
      <c r="E30" s="42" t="s">
        <v>25</v>
      </c>
      <c r="F30" s="227">
        <v>73955.05</v>
      </c>
      <c r="G30" s="51"/>
      <c r="H30" s="201"/>
      <c r="I30" s="227">
        <f>POSEBNI_DIO_!E27+POSEBNI_DIO_!E74+POSEBNI_DIO_!E87+POSEBNI_DIO_!E101+POSEBNI_DIO_!E119+POSEBNI_DIO_!E138+POSEBNI_DIO_!E156+POSEBNI_DIO_!E237+POSEBNI_DIO_!E253+POSEBNI_DIO_!E270</f>
        <v>79296.89</v>
      </c>
      <c r="J30" s="282">
        <f t="shared" si="4"/>
        <v>107.22309024197807</v>
      </c>
      <c r="K30" s="282"/>
      <c r="L30" s="63"/>
      <c r="M30" s="63"/>
      <c r="N30" s="63"/>
      <c r="O30" s="63"/>
      <c r="P30" s="63"/>
      <c r="Q30" s="63"/>
      <c r="R30" s="63"/>
      <c r="S30" s="63"/>
    </row>
    <row r="31" spans="1:19" s="67" customFormat="1" x14ac:dyDescent="0.2">
      <c r="A31" s="40"/>
      <c r="B31" s="5"/>
      <c r="C31" s="5" t="s">
        <v>160</v>
      </c>
      <c r="D31" s="40"/>
      <c r="E31" s="40" t="s">
        <v>24</v>
      </c>
      <c r="F31" s="226">
        <f>SUM(F32:F32)</f>
        <v>427605.61999999994</v>
      </c>
      <c r="G31" s="39"/>
      <c r="H31" s="200"/>
      <c r="I31" s="226">
        <f>SUM(I32:I32)</f>
        <v>441180.08999999991</v>
      </c>
      <c r="J31" s="282">
        <f t="shared" si="4"/>
        <v>103.17453030668773</v>
      </c>
      <c r="K31" s="282"/>
      <c r="L31" s="66"/>
      <c r="M31" s="66"/>
      <c r="N31" s="66"/>
      <c r="O31" s="66"/>
      <c r="P31" s="66"/>
      <c r="Q31" s="66"/>
      <c r="R31" s="66"/>
      <c r="S31" s="66"/>
    </row>
    <row r="32" spans="1:19" s="67" customFormat="1" x14ac:dyDescent="0.2">
      <c r="A32" s="42"/>
      <c r="B32" s="45"/>
      <c r="C32" s="45"/>
      <c r="D32" s="42">
        <v>3132</v>
      </c>
      <c r="E32" s="42" t="s">
        <v>37</v>
      </c>
      <c r="F32" s="227">
        <v>427605.61999999994</v>
      </c>
      <c r="G32" s="51"/>
      <c r="H32" s="201"/>
      <c r="I32" s="227">
        <f>POSEBNI_DIO_!E28+POSEBNI_DIO_!E75+POSEBNI_DIO_!E88+POSEBNI_DIO_!E102+POSEBNI_DIO_!E120+POSEBNI_DIO_!E139+POSEBNI_DIO_!E157+POSEBNI_DIO_!E175+POSEBNI_DIO_!E184+POSEBNI_DIO_!E238+POSEBNI_DIO_!E254+POSEBNI_DIO_!E271+POSEBNI_DIO_!E288+POSEBNI_DIO_!E297+POSEBNI_DIO_!E302+POSEBNI_DIO_!E312+POSEBNI_DIO_!E331+POSEBNI_DIO_!E347+POSEBNI_DIO_!E356</f>
        <v>441180.08999999991</v>
      </c>
      <c r="J32" s="282">
        <f t="shared" si="4"/>
        <v>103.17453030668773</v>
      </c>
      <c r="K32" s="287"/>
      <c r="L32" s="66"/>
      <c r="M32" s="66"/>
      <c r="N32" s="66"/>
      <c r="O32" s="66"/>
      <c r="P32" s="66"/>
      <c r="Q32" s="66"/>
      <c r="R32" s="66"/>
      <c r="S32" s="66"/>
    </row>
    <row r="33" spans="1:19" s="73" customFormat="1" x14ac:dyDescent="0.2">
      <c r="A33" s="41"/>
      <c r="B33" s="35">
        <v>32</v>
      </c>
      <c r="C33" s="35"/>
      <c r="D33" s="41"/>
      <c r="E33" s="3" t="s">
        <v>6</v>
      </c>
      <c r="F33" s="304">
        <f>SUM(F34,F38,F42,F54)+F52</f>
        <v>937254.75000000012</v>
      </c>
      <c r="G33" s="4">
        <f>POSEBNI_DIO_!C29+POSEBNI_DIO_!C54+POSEBNI_DIO_!C60+POSEBNI_DIO_!C76+POSEBNI_DIO_!C89+POSEBNI_DIO_!C103+POSEBNI_DIO_!C121+POSEBNI_DIO_!C140+POSEBNI_DIO_!C158+POSEBNI_DIO_!C176+POSEBNI_DIO_!C185+POSEBNI_DIO_!C192+POSEBNI_DIO_!C197+POSEBNI_DIO_!C203+POSEBNI_DIO_!C210+POSEBNI_DIO_!C218+POSEBNI_DIO_!C226+POSEBNI_DIO_!C239+POSEBNI_DIO_!C255+POSEBNI_DIO_!C272+POSEBNI_DIO_!C289+POSEBNI_DIO_!C303+POSEBNI_DIO_!C313+POSEBNI_DIO_!C323+POSEBNI_DIO_!C332+POSEBNI_DIO_!C348</f>
        <v>1045557</v>
      </c>
      <c r="H33" s="4">
        <f>POSEBNI_DIO_!D29+POSEBNI_DIO_!D54+POSEBNI_DIO_!D60+POSEBNI_DIO_!D76+POSEBNI_DIO_!D89+POSEBNI_DIO_!D103+POSEBNI_DIO_!D121+POSEBNI_DIO_!D140+POSEBNI_DIO_!D158+POSEBNI_DIO_!D176+POSEBNI_DIO_!D185+POSEBNI_DIO_!D192+POSEBNI_DIO_!D197+POSEBNI_DIO_!D203+POSEBNI_DIO_!D210+POSEBNI_DIO_!D218+POSEBNI_DIO_!D226+POSEBNI_DIO_!D239+POSEBNI_DIO_!D255+POSEBNI_DIO_!D272+POSEBNI_DIO_!D289+POSEBNI_DIO_!D303+POSEBNI_DIO_!D313+POSEBNI_DIO_!D323+POSEBNI_DIO_!D332+POSEBNI_DIO_!D348</f>
        <v>964532</v>
      </c>
      <c r="I33" s="304">
        <f>SUM(I34,I38,I42,I54,I52)</f>
        <v>842209.67</v>
      </c>
      <c r="J33" s="284">
        <f t="shared" si="4"/>
        <v>89.859205301440184</v>
      </c>
      <c r="K33" s="284">
        <f t="shared" ref="K33" si="6">SUM(I33/H33*100)</f>
        <v>87.317960420183056</v>
      </c>
      <c r="L33" s="72"/>
      <c r="M33" s="72"/>
      <c r="N33" s="72"/>
      <c r="O33" s="72"/>
      <c r="P33" s="72"/>
      <c r="Q33" s="72"/>
      <c r="R33" s="72"/>
      <c r="S33" s="72"/>
    </row>
    <row r="34" spans="1:19" s="64" customFormat="1" x14ac:dyDescent="0.2">
      <c r="A34" s="40"/>
      <c r="B34" s="36"/>
      <c r="C34" s="36" t="s">
        <v>161</v>
      </c>
      <c r="D34" s="40"/>
      <c r="E34" s="40" t="s">
        <v>26</v>
      </c>
      <c r="F34" s="224">
        <f>SUM(F35:F37)</f>
        <v>316592.88</v>
      </c>
      <c r="G34" s="34"/>
      <c r="H34" s="199"/>
      <c r="I34" s="224">
        <f>SUM(I35:I37)</f>
        <v>231547.54</v>
      </c>
      <c r="J34" s="282">
        <f t="shared" si="4"/>
        <v>73.137317554330352</v>
      </c>
      <c r="K34" s="282"/>
      <c r="L34" s="63"/>
      <c r="M34" s="63"/>
      <c r="N34" s="63"/>
      <c r="O34" s="63"/>
      <c r="P34" s="63"/>
      <c r="Q34" s="63"/>
      <c r="R34" s="63"/>
      <c r="S34" s="63"/>
    </row>
    <row r="35" spans="1:19" s="64" customFormat="1" x14ac:dyDescent="0.2">
      <c r="A35" s="42"/>
      <c r="B35" s="37"/>
      <c r="C35" s="37"/>
      <c r="D35" s="42" t="s">
        <v>38</v>
      </c>
      <c r="E35" s="42" t="s">
        <v>39</v>
      </c>
      <c r="F35" s="225">
        <v>207392.43</v>
      </c>
      <c r="G35" s="38"/>
      <c r="H35" s="62"/>
      <c r="I35" s="225">
        <f>POSEBNI_DIO_!E30+POSEBNI_DIO_!E55+POSEBNI_DIO_!E77+POSEBNI_DIO_!E90+POSEBNI_DIO_!E104+POSEBNI_DIO_!E122+POSEBNI_DIO_!E141+POSEBNI_DIO_!E159+POSEBNI_DIO_!E177+POSEBNI_DIO_!E186+POSEBNI_DIO_!E193+POSEBNI_DIO_!E198+POSEBNI_DIO_!E204+POSEBNI_DIO_!E211+POSEBNI_DIO_!E219+POSEBNI_DIO_!E227+POSEBNI_DIO_!E240+POSEBNI_DIO_!E256+POSEBNI_DIO_!E273+POSEBNI_DIO_!E290+POSEBNI_DIO_!E304+POSEBNI_DIO_!E314+POSEBNI_DIO_!E324+POSEBNI_DIO_!E333+POSEBNI_DIO_!E349</f>
        <v>140947.5</v>
      </c>
      <c r="J35" s="282">
        <f t="shared" si="4"/>
        <v>67.961738044151375</v>
      </c>
      <c r="K35" s="282"/>
      <c r="L35" s="63"/>
      <c r="M35" s="63"/>
      <c r="N35" s="63"/>
      <c r="O35" s="63"/>
      <c r="P35" s="63"/>
      <c r="Q35" s="63"/>
      <c r="R35" s="63"/>
      <c r="S35" s="63"/>
    </row>
    <row r="36" spans="1:19" s="64" customFormat="1" ht="22.5" customHeight="1" x14ac:dyDescent="0.2">
      <c r="A36" s="42"/>
      <c r="B36" s="37"/>
      <c r="C36" s="37"/>
      <c r="D36" s="42" t="s">
        <v>40</v>
      </c>
      <c r="E36" s="44" t="s">
        <v>29</v>
      </c>
      <c r="F36" s="225">
        <v>44004.12</v>
      </c>
      <c r="G36" s="38"/>
      <c r="H36" s="62"/>
      <c r="I36" s="225">
        <f>POSEBNI_DIO_!E31</f>
        <v>46625.58</v>
      </c>
      <c r="J36" s="288">
        <f t="shared" si="4"/>
        <v>105.95730581590996</v>
      </c>
      <c r="K36" s="289"/>
      <c r="L36" s="63"/>
      <c r="M36" s="63"/>
      <c r="N36" s="63"/>
      <c r="O36" s="63"/>
      <c r="P36" s="63"/>
      <c r="Q36" s="63"/>
      <c r="R36" s="63"/>
      <c r="S36" s="63"/>
    </row>
    <row r="37" spans="1:19" s="64" customFormat="1" x14ac:dyDescent="0.2">
      <c r="A37" s="42"/>
      <c r="B37" s="37"/>
      <c r="C37" s="37"/>
      <c r="D37" s="42" t="s">
        <v>105</v>
      </c>
      <c r="E37" s="44" t="s">
        <v>78</v>
      </c>
      <c r="F37" s="225">
        <v>65196.330000000009</v>
      </c>
      <c r="G37" s="38"/>
      <c r="H37" s="62"/>
      <c r="I37" s="225">
        <f>POSEBNI_DIO_!E32+POSEBNI_DIO_!E78+POSEBNI_DIO_!E91+POSEBNI_DIO_!E105+POSEBNI_DIO_!E123+POSEBNI_DIO_!E142+POSEBNI_DIO_!E160+POSEBNI_DIO_!E178+POSEBNI_DIO_!E187+POSEBNI_DIO_!E205+POSEBNI_DIO_!E212+POSEBNI_DIO_!E220+POSEBNI_DIO_!E228+POSEBNI_DIO_!E241+POSEBNI_DIO_!E257+POSEBNI_DIO_!E274+POSEBNI_DIO_!E291+POSEBNI_DIO_!E315+POSEBNI_DIO_!E325+POSEBNI_DIO_!E350</f>
        <v>43974.459999999992</v>
      </c>
      <c r="J37" s="288">
        <f t="shared" si="4"/>
        <v>67.449287406208271</v>
      </c>
      <c r="K37" s="289"/>
      <c r="L37" s="63"/>
      <c r="M37" s="63"/>
      <c r="N37" s="63"/>
      <c r="O37" s="63"/>
      <c r="P37" s="63"/>
      <c r="Q37" s="63"/>
      <c r="R37" s="63"/>
      <c r="S37" s="63"/>
    </row>
    <row r="38" spans="1:19" s="73" customFormat="1" x14ac:dyDescent="0.2">
      <c r="A38" s="40"/>
      <c r="B38" s="36"/>
      <c r="C38" s="36">
        <v>322</v>
      </c>
      <c r="D38" s="40"/>
      <c r="E38" s="40" t="s">
        <v>27</v>
      </c>
      <c r="F38" s="222">
        <f>SUM(F39:F41)</f>
        <v>17258.250000000004</v>
      </c>
      <c r="G38" s="2"/>
      <c r="H38" s="196"/>
      <c r="I38" s="222">
        <f>SUM(I39:I41)</f>
        <v>23177.24</v>
      </c>
      <c r="J38" s="282">
        <f t="shared" ref="J38:J56" si="7">SUM(I38/F38*100)</f>
        <v>134.29658279373632</v>
      </c>
      <c r="K38" s="282"/>
      <c r="L38" s="72"/>
      <c r="M38" s="72"/>
      <c r="N38" s="72"/>
      <c r="O38" s="72"/>
      <c r="P38" s="72"/>
      <c r="Q38" s="72"/>
      <c r="R38" s="72"/>
      <c r="S38" s="72"/>
    </row>
    <row r="39" spans="1:19" s="64" customFormat="1" x14ac:dyDescent="0.2">
      <c r="A39" s="42"/>
      <c r="B39" s="37"/>
      <c r="C39" s="37"/>
      <c r="D39" s="37" t="s">
        <v>41</v>
      </c>
      <c r="E39" s="42" t="s">
        <v>30</v>
      </c>
      <c r="F39" s="228">
        <v>9691.0900000000038</v>
      </c>
      <c r="G39" s="7"/>
      <c r="H39" s="202"/>
      <c r="I39" s="228">
        <f>POSEBNI_DIO_!E33+POSEBNI_DIO_!E79+POSEBNI_DIO_!E92+POSEBNI_DIO_!E106+POSEBNI_DIO_!E124+POSEBNI_DIO_!E143+POSEBNI_DIO_!E161+POSEBNI_DIO_!E258+POSEBNI_DIO_!E275</f>
        <v>14012.620000000003</v>
      </c>
      <c r="J39" s="282">
        <f t="shared" si="7"/>
        <v>144.59281670070135</v>
      </c>
      <c r="K39" s="282"/>
      <c r="L39" s="63"/>
      <c r="M39" s="63"/>
      <c r="N39" s="63"/>
      <c r="O39" s="63"/>
      <c r="P39" s="63"/>
      <c r="Q39" s="63"/>
      <c r="R39" s="63"/>
      <c r="S39" s="63"/>
    </row>
    <row r="40" spans="1:19" s="64" customFormat="1" x14ac:dyDescent="0.2">
      <c r="A40" s="42"/>
      <c r="B40" s="37"/>
      <c r="C40" s="37"/>
      <c r="D40" s="37" t="s">
        <v>42</v>
      </c>
      <c r="E40" s="42" t="s">
        <v>43</v>
      </c>
      <c r="F40" s="228">
        <v>5623.18</v>
      </c>
      <c r="G40" s="7"/>
      <c r="H40" s="202"/>
      <c r="I40" s="228">
        <f>POSEBNI_DIO_!E34</f>
        <v>3560.57</v>
      </c>
      <c r="J40" s="282">
        <f t="shared" si="7"/>
        <v>63.319509601328782</v>
      </c>
      <c r="K40" s="282"/>
      <c r="L40" s="63"/>
      <c r="M40" s="63"/>
      <c r="N40" s="63"/>
      <c r="O40" s="63"/>
      <c r="P40" s="63"/>
      <c r="Q40" s="63"/>
      <c r="R40" s="63"/>
      <c r="S40" s="63"/>
    </row>
    <row r="41" spans="1:19" s="64" customFormat="1" ht="15.75" customHeight="1" x14ac:dyDescent="0.2">
      <c r="A41" s="42"/>
      <c r="B41" s="37"/>
      <c r="C41" s="37"/>
      <c r="D41" s="37" t="s">
        <v>106</v>
      </c>
      <c r="E41" s="44" t="s">
        <v>79</v>
      </c>
      <c r="F41" s="228">
        <v>1943.98</v>
      </c>
      <c r="G41" s="7"/>
      <c r="H41" s="202"/>
      <c r="I41" s="228">
        <f>POSEBNI_DIO_!E35</f>
        <v>5604.05</v>
      </c>
      <c r="J41" s="288">
        <f t="shared" si="7"/>
        <v>288.27714276895853</v>
      </c>
      <c r="K41" s="289"/>
      <c r="L41" s="63"/>
      <c r="M41" s="63"/>
      <c r="N41" s="63"/>
      <c r="O41" s="63"/>
      <c r="P41" s="63"/>
      <c r="Q41" s="63"/>
      <c r="R41" s="63"/>
      <c r="S41" s="63"/>
    </row>
    <row r="42" spans="1:19" s="64" customFormat="1" ht="15.75" customHeight="1" x14ac:dyDescent="0.2">
      <c r="A42" s="40"/>
      <c r="B42" s="49"/>
      <c r="C42" s="49">
        <v>323</v>
      </c>
      <c r="D42" s="68"/>
      <c r="E42" s="46" t="s">
        <v>21</v>
      </c>
      <c r="F42" s="224">
        <f>SUM(F43:F51)</f>
        <v>540562.87000000011</v>
      </c>
      <c r="G42" s="34"/>
      <c r="H42" s="199"/>
      <c r="I42" s="224">
        <f>SUM(I43:I51)</f>
        <v>523782.72000000009</v>
      </c>
      <c r="J42" s="282">
        <f t="shared" si="7"/>
        <v>96.895800482929957</v>
      </c>
      <c r="K42" s="282"/>
      <c r="L42" s="63"/>
      <c r="M42" s="63"/>
      <c r="N42" s="63"/>
      <c r="O42" s="63"/>
      <c r="P42" s="63"/>
      <c r="Q42" s="63"/>
      <c r="R42" s="63"/>
      <c r="S42" s="63"/>
    </row>
    <row r="43" spans="1:19" s="64" customFormat="1" ht="15.75" customHeight="1" x14ac:dyDescent="0.2">
      <c r="A43" s="42"/>
      <c r="B43" s="50"/>
      <c r="C43" s="50"/>
      <c r="D43" s="50" t="s">
        <v>45</v>
      </c>
      <c r="E43" s="47" t="s">
        <v>201</v>
      </c>
      <c r="F43" s="225">
        <v>15320.08</v>
      </c>
      <c r="G43" s="38"/>
      <c r="H43" s="62"/>
      <c r="I43" s="225">
        <f>POSEBNI_DIO_!E36+POSEBNI_DIO_!E316+POSEBNI_DIO_!E56+POSEBNI_DIO_!E305+POSEBNI_DIO_!E334</f>
        <v>14581.7</v>
      </c>
      <c r="J43" s="282">
        <f t="shared" si="7"/>
        <v>95.18031237434792</v>
      </c>
      <c r="K43" s="282"/>
      <c r="L43" s="63"/>
      <c r="M43" s="63"/>
      <c r="N43" s="63"/>
      <c r="O43" s="63"/>
      <c r="P43" s="63"/>
      <c r="Q43" s="63"/>
      <c r="R43" s="63"/>
      <c r="S43" s="63"/>
    </row>
    <row r="44" spans="1:19" s="64" customFormat="1" ht="15.75" customHeight="1" x14ac:dyDescent="0.2">
      <c r="A44" s="42"/>
      <c r="B44" s="50"/>
      <c r="C44" s="50"/>
      <c r="D44" s="50" t="s">
        <v>47</v>
      </c>
      <c r="E44" s="47" t="s">
        <v>48</v>
      </c>
      <c r="F44" s="225">
        <v>11465.79</v>
      </c>
      <c r="G44" s="38"/>
      <c r="H44" s="62"/>
      <c r="I44" s="225">
        <f>POSEBNI_DIO_!E37</f>
        <v>10659.79</v>
      </c>
      <c r="J44" s="282">
        <f t="shared" si="7"/>
        <v>92.970392794565399</v>
      </c>
      <c r="K44" s="282"/>
      <c r="L44" s="63"/>
      <c r="M44" s="63"/>
      <c r="N44" s="63"/>
      <c r="O44" s="63"/>
      <c r="P44" s="63"/>
      <c r="Q44" s="63"/>
      <c r="R44" s="63"/>
      <c r="S44" s="63"/>
    </row>
    <row r="45" spans="1:19" s="67" customFormat="1" ht="15.75" customHeight="1" x14ac:dyDescent="0.2">
      <c r="A45" s="42"/>
      <c r="B45" s="50"/>
      <c r="C45" s="50"/>
      <c r="D45" s="50">
        <v>3233</v>
      </c>
      <c r="E45" s="47" t="s">
        <v>107</v>
      </c>
      <c r="F45" s="225">
        <v>4766.5599999999995</v>
      </c>
      <c r="G45" s="38"/>
      <c r="H45" s="62"/>
      <c r="I45" s="225">
        <f>POSEBNI_DIO_!E38+POSEBNI_DIO_!E335</f>
        <v>1188.3499999999999</v>
      </c>
      <c r="J45" s="282">
        <f t="shared" si="7"/>
        <v>24.930977476419052</v>
      </c>
      <c r="K45" s="282"/>
      <c r="L45" s="66"/>
      <c r="M45" s="66"/>
      <c r="N45" s="66"/>
      <c r="O45" s="66"/>
      <c r="P45" s="66"/>
      <c r="Q45" s="66"/>
      <c r="R45" s="66"/>
      <c r="S45" s="66"/>
    </row>
    <row r="46" spans="1:19" s="67" customFormat="1" ht="15.75" customHeight="1" x14ac:dyDescent="0.2">
      <c r="A46" s="42"/>
      <c r="B46" s="50"/>
      <c r="C46" s="50"/>
      <c r="D46" s="50">
        <v>3234</v>
      </c>
      <c r="E46" s="47" t="s">
        <v>50</v>
      </c>
      <c r="F46" s="225">
        <v>11.9</v>
      </c>
      <c r="G46" s="38"/>
      <c r="H46" s="62"/>
      <c r="I46" s="225">
        <f>POSEBNI_DIO_!E39</f>
        <v>0</v>
      </c>
      <c r="J46" s="282">
        <f t="shared" si="7"/>
        <v>0</v>
      </c>
      <c r="K46" s="282"/>
      <c r="L46" s="66"/>
      <c r="M46" s="66"/>
      <c r="N46" s="66"/>
      <c r="O46" s="66"/>
      <c r="P46" s="66"/>
      <c r="Q46" s="66"/>
      <c r="R46" s="66"/>
      <c r="S46" s="66"/>
    </row>
    <row r="47" spans="1:19" s="67" customFormat="1" ht="15.75" customHeight="1" x14ac:dyDescent="0.2">
      <c r="A47" s="42"/>
      <c r="B47" s="50"/>
      <c r="C47" s="50"/>
      <c r="D47" s="50">
        <v>3235</v>
      </c>
      <c r="E47" s="47" t="s">
        <v>108</v>
      </c>
      <c r="F47" s="225">
        <v>240097.64</v>
      </c>
      <c r="G47" s="38"/>
      <c r="H47" s="62"/>
      <c r="I47" s="225">
        <f>POSEBNI_DIO_!E40+POSEBNI_DIO_!E80+POSEBNI_DIO_!E93+POSEBNI_DIO_!E107+POSEBNI_DIO_!E125+POSEBNI_DIO_!E144+POSEBNI_DIO_!E162+POSEBNI_DIO_!E179+POSEBNI_DIO_!E188+POSEBNI_DIO_!E194+POSEBNI_DIO_!E199+POSEBNI_DIO_!E221+POSEBNI_DIO_!E229+POSEBNI_DIO_!E242+POSEBNI_DIO_!E259+POSEBNI_DIO_!E276+POSEBNI_DIO_!E317+POSEBNI_DIO_!E336</f>
        <v>245886.23</v>
      </c>
      <c r="J47" s="282">
        <f t="shared" si="7"/>
        <v>102.41093165263932</v>
      </c>
      <c r="K47" s="282"/>
      <c r="L47" s="66"/>
      <c r="M47" s="66"/>
      <c r="N47" s="66"/>
      <c r="O47" s="66"/>
      <c r="P47" s="66"/>
      <c r="Q47" s="66"/>
      <c r="R47" s="66"/>
      <c r="S47" s="66"/>
    </row>
    <row r="48" spans="1:19" s="67" customFormat="1" ht="15.75" customHeight="1" x14ac:dyDescent="0.2">
      <c r="A48" s="42"/>
      <c r="B48" s="50"/>
      <c r="C48" s="50"/>
      <c r="D48" s="50">
        <v>3236</v>
      </c>
      <c r="E48" s="47" t="s">
        <v>109</v>
      </c>
      <c r="F48" s="225">
        <v>3636.68</v>
      </c>
      <c r="G48" s="38"/>
      <c r="H48" s="62"/>
      <c r="I48" s="225">
        <f>POSEBNI_DIO_!E41+POSEBNI_DIO_!E108+POSEBNI_DIO_!E126+POSEBNI_DIO_!E243</f>
        <v>2785</v>
      </c>
      <c r="J48" s="282">
        <f t="shared" si="7"/>
        <v>76.580837467140356</v>
      </c>
      <c r="K48" s="282"/>
      <c r="L48" s="66"/>
      <c r="M48" s="66"/>
      <c r="N48" s="66"/>
      <c r="O48" s="66"/>
      <c r="P48" s="66"/>
      <c r="Q48" s="66"/>
      <c r="R48" s="66"/>
      <c r="S48" s="66"/>
    </row>
    <row r="49" spans="1:19" s="64" customFormat="1" x14ac:dyDescent="0.2">
      <c r="A49" s="42"/>
      <c r="B49" s="50"/>
      <c r="C49" s="50"/>
      <c r="D49" s="50">
        <v>3237</v>
      </c>
      <c r="E49" s="47" t="s">
        <v>202</v>
      </c>
      <c r="F49" s="225">
        <v>129097.44</v>
      </c>
      <c r="G49" s="38"/>
      <c r="H49" s="62"/>
      <c r="I49" s="225">
        <f>POSEBNI_DIO_!E42+POSEBNI_DIO_!E61+POSEBNI_DIO_!E81+POSEBNI_DIO_!E94+POSEBNI_DIO_!E109+POSEBNI_DIO_!E127+POSEBNI_DIO_!E145+POSEBNI_DIO_!E163+POSEBNI_DIO_!E222+POSEBNI_DIO_!E230+POSEBNI_DIO_!E244+POSEBNI_DIO_!E260+POSEBNI_DIO_!E277+POSEBNI_DIO_!E292+POSEBNI_DIO_!E306+POSEBNI_DIO_!E318+POSEBNI_DIO_!E326+POSEBNI_DIO_!E337+POSEBNI_DIO_!E351</f>
        <v>109618.34</v>
      </c>
      <c r="J49" s="282">
        <f t="shared" si="7"/>
        <v>84.911319697741476</v>
      </c>
      <c r="K49" s="282"/>
      <c r="L49" s="63"/>
      <c r="M49" s="63"/>
      <c r="N49" s="63"/>
      <c r="O49" s="63"/>
      <c r="P49" s="63"/>
      <c r="Q49" s="63"/>
      <c r="R49" s="63"/>
      <c r="S49" s="63"/>
    </row>
    <row r="50" spans="1:19" s="64" customFormat="1" ht="15.75" customHeight="1" x14ac:dyDescent="0.2">
      <c r="A50" s="42"/>
      <c r="B50" s="50"/>
      <c r="C50" s="50"/>
      <c r="D50" s="50" t="s">
        <v>51</v>
      </c>
      <c r="E50" s="47" t="s">
        <v>52</v>
      </c>
      <c r="F50" s="225">
        <v>41693.759999999995</v>
      </c>
      <c r="G50" s="38"/>
      <c r="H50" s="62"/>
      <c r="I50" s="225">
        <f>POSEBNI_DIO_!E43+POSEBNI_DIO_!E82+POSEBNI_DIO_!E95+POSEBNI_DIO_!E110+POSEBNI_DIO_!E128+POSEBNI_DIO_!E146+POSEBNI_DIO_!E164+POSEBNI_DIO_!E223+POSEBNI_DIO_!E231+POSEBNI_DIO_!E245+POSEBNI_DIO_!E261+POSEBNI_DIO_!E278</f>
        <v>44699.4</v>
      </c>
      <c r="J50" s="282">
        <f t="shared" si="7"/>
        <v>107.20884851833945</v>
      </c>
      <c r="K50" s="282"/>
      <c r="L50" s="63"/>
      <c r="M50" s="63"/>
      <c r="N50" s="63"/>
      <c r="O50" s="63"/>
      <c r="P50" s="63"/>
      <c r="Q50" s="63"/>
      <c r="R50" s="63"/>
      <c r="S50" s="63"/>
    </row>
    <row r="51" spans="1:19" s="64" customFormat="1" ht="15.75" customHeight="1" x14ac:dyDescent="0.2">
      <c r="A51" s="42"/>
      <c r="B51" s="50"/>
      <c r="C51" s="50"/>
      <c r="D51" s="50" t="s">
        <v>53</v>
      </c>
      <c r="E51" s="47" t="s">
        <v>32</v>
      </c>
      <c r="F51" s="225">
        <v>94473.020000000019</v>
      </c>
      <c r="G51" s="38"/>
      <c r="H51" s="62"/>
      <c r="I51" s="225">
        <f>POSEBNI_DIO_!E44+POSEBNI_DIO_!E83+POSEBNI_DIO_!E96+POSEBNI_DIO_!E111+POSEBNI_DIO_!E129+POSEBNI_DIO_!E147+POSEBNI_DIO_!E165+POSEBNI_DIO_!E224+POSEBNI_DIO_!E232+POSEBNI_DIO_!E246+POSEBNI_DIO_!E262+POSEBNI_DIO_!E279+POSEBNI_DIO_!E338</f>
        <v>94363.91</v>
      </c>
      <c r="J51" s="286">
        <f t="shared" si="7"/>
        <v>99.884506708899522</v>
      </c>
      <c r="K51" s="286"/>
      <c r="L51" s="63"/>
      <c r="M51" s="63"/>
      <c r="N51" s="63"/>
      <c r="O51" s="63"/>
      <c r="P51" s="63"/>
      <c r="Q51" s="63"/>
      <c r="R51" s="63"/>
      <c r="S51" s="63"/>
    </row>
    <row r="52" spans="1:19" s="64" customFormat="1" ht="15.75" customHeight="1" x14ac:dyDescent="0.2">
      <c r="A52" s="42"/>
      <c r="B52" s="50"/>
      <c r="C52" s="168">
        <v>324</v>
      </c>
      <c r="D52" s="50"/>
      <c r="E52" s="169" t="s">
        <v>60</v>
      </c>
      <c r="F52" s="229">
        <f>F53</f>
        <v>21751.27</v>
      </c>
      <c r="G52" s="38"/>
      <c r="H52" s="62"/>
      <c r="I52" s="229">
        <f>I53</f>
        <v>18338.48</v>
      </c>
      <c r="J52" s="286"/>
      <c r="K52" s="286"/>
      <c r="L52" s="63"/>
      <c r="M52" s="63"/>
      <c r="N52" s="63"/>
      <c r="O52" s="63"/>
      <c r="P52" s="63"/>
      <c r="Q52" s="63"/>
      <c r="R52" s="63"/>
      <c r="S52" s="63"/>
    </row>
    <row r="53" spans="1:19" s="64" customFormat="1" x14ac:dyDescent="0.2">
      <c r="A53" s="42"/>
      <c r="B53" s="50"/>
      <c r="C53" s="50"/>
      <c r="D53" s="50">
        <v>3241</v>
      </c>
      <c r="E53" s="47" t="s">
        <v>102</v>
      </c>
      <c r="F53" s="225">
        <v>21751.27</v>
      </c>
      <c r="G53" s="38"/>
      <c r="H53" s="62"/>
      <c r="I53" s="225">
        <f>POSEBNI_DIO_!E319+POSEBNI_DIO_!E339</f>
        <v>18338.48</v>
      </c>
      <c r="J53" s="286"/>
      <c r="K53" s="286"/>
      <c r="L53" s="63"/>
      <c r="M53" s="63"/>
      <c r="N53" s="63"/>
      <c r="O53" s="63"/>
      <c r="P53" s="63"/>
      <c r="Q53" s="63"/>
      <c r="R53" s="63"/>
      <c r="S53" s="63"/>
    </row>
    <row r="54" spans="1:19" s="64" customFormat="1" ht="33" customHeight="1" x14ac:dyDescent="0.2">
      <c r="A54" s="40"/>
      <c r="B54" s="49"/>
      <c r="C54" s="49">
        <v>329</v>
      </c>
      <c r="D54" s="68"/>
      <c r="E54" s="46" t="s">
        <v>28</v>
      </c>
      <c r="F54" s="224">
        <f>SUM(F55:F59)</f>
        <v>41089.479999999996</v>
      </c>
      <c r="G54" s="34"/>
      <c r="H54" s="199"/>
      <c r="I54" s="224">
        <f>SUM(I55:I59)</f>
        <v>45363.689999999995</v>
      </c>
      <c r="J54" s="282">
        <f t="shared" si="7"/>
        <v>110.40220027121296</v>
      </c>
      <c r="K54" s="282"/>
      <c r="L54" s="63"/>
      <c r="M54" s="63"/>
      <c r="N54" s="63"/>
      <c r="O54" s="63"/>
      <c r="P54" s="63"/>
      <c r="Q54" s="63"/>
      <c r="R54" s="63"/>
      <c r="S54" s="63"/>
    </row>
    <row r="55" spans="1:19" s="64" customFormat="1" ht="30" x14ac:dyDescent="0.2">
      <c r="A55" s="42"/>
      <c r="B55" s="50"/>
      <c r="C55" s="50"/>
      <c r="D55" s="50" t="s">
        <v>54</v>
      </c>
      <c r="E55" s="48" t="s">
        <v>55</v>
      </c>
      <c r="F55" s="225">
        <v>7055.23</v>
      </c>
      <c r="G55" s="38"/>
      <c r="H55" s="62"/>
      <c r="I55" s="225">
        <f>POSEBNI_DIO_!E45</f>
        <v>7836.75</v>
      </c>
      <c r="J55" s="282">
        <f t="shared" si="7"/>
        <v>111.07717253725251</v>
      </c>
      <c r="K55" s="282"/>
      <c r="L55" s="63"/>
      <c r="M55" s="63"/>
      <c r="N55" s="63"/>
      <c r="O55" s="63"/>
      <c r="P55" s="63"/>
      <c r="Q55" s="63"/>
      <c r="R55" s="63"/>
      <c r="S55" s="63"/>
    </row>
    <row r="56" spans="1:19" s="67" customFormat="1" ht="15.75" customHeight="1" x14ac:dyDescent="0.2">
      <c r="A56" s="42"/>
      <c r="B56" s="50"/>
      <c r="C56" s="50"/>
      <c r="D56" s="50">
        <v>3292</v>
      </c>
      <c r="E56" s="48" t="s">
        <v>82</v>
      </c>
      <c r="F56" s="230">
        <v>1898.8</v>
      </c>
      <c r="G56" s="38"/>
      <c r="H56" s="62"/>
      <c r="I56" s="225">
        <f>POSEBNI_DIO_!E46+POSEBNI_DIO_!E340</f>
        <v>1048.72</v>
      </c>
      <c r="J56" s="282">
        <f t="shared" si="7"/>
        <v>55.23067200337055</v>
      </c>
      <c r="K56" s="282"/>
      <c r="L56" s="66"/>
      <c r="M56" s="66"/>
      <c r="N56" s="66"/>
      <c r="O56" s="66"/>
      <c r="P56" s="66"/>
      <c r="Q56" s="66"/>
      <c r="R56" s="66"/>
      <c r="S56" s="66"/>
    </row>
    <row r="57" spans="1:19" s="67" customFormat="1" ht="15.75" customHeight="1" x14ac:dyDescent="0.2">
      <c r="A57" s="42"/>
      <c r="B57" s="50"/>
      <c r="C57" s="50"/>
      <c r="D57" s="50" t="s">
        <v>56</v>
      </c>
      <c r="E57" s="47" t="s">
        <v>57</v>
      </c>
      <c r="F57" s="230">
        <v>24596.43</v>
      </c>
      <c r="G57" s="38"/>
      <c r="H57" s="62"/>
      <c r="I57" s="225">
        <f>POSEBNI_DIO_!E47+POSEBNI_DIO_!E148+POSEBNI_DIO_!E166+POSEBNI_DIO_!E180+POSEBNI_DIO_!E189+POSEBNI_DIO_!E195+POSEBNI_DIO_!E200+POSEBNI_DIO_!E307+POSEBNI_DIO_!E320+POSEBNI_DIO_!E341</f>
        <v>29269.309999999998</v>
      </c>
      <c r="J57" s="282">
        <f>SUM(I57/F58*100)</f>
        <v>623.50478876599811</v>
      </c>
      <c r="K57" s="282"/>
      <c r="L57" s="66"/>
      <c r="M57" s="66"/>
      <c r="N57" s="66"/>
      <c r="O57" s="66"/>
      <c r="P57" s="66"/>
      <c r="Q57" s="66"/>
      <c r="R57" s="66"/>
      <c r="S57" s="66"/>
    </row>
    <row r="58" spans="1:19" s="64" customFormat="1" ht="15.75" customHeight="1" x14ac:dyDescent="0.2">
      <c r="A58" s="42"/>
      <c r="B58" s="60"/>
      <c r="C58" s="60"/>
      <c r="D58" s="60">
        <v>3295</v>
      </c>
      <c r="E58" s="61" t="s">
        <v>58</v>
      </c>
      <c r="F58" s="225">
        <v>4694.32</v>
      </c>
      <c r="G58" s="38"/>
      <c r="H58" s="62"/>
      <c r="I58" s="225">
        <f>POSEBNI_DIO_!E48</f>
        <v>6708.45</v>
      </c>
      <c r="J58" s="282">
        <f>SUM(I58/F59*100)</f>
        <v>235.82275811157592</v>
      </c>
      <c r="K58" s="282"/>
      <c r="L58" s="63"/>
      <c r="M58" s="63"/>
      <c r="N58" s="63"/>
      <c r="O58" s="63"/>
      <c r="P58" s="63"/>
      <c r="Q58" s="63"/>
      <c r="R58" s="63"/>
      <c r="S58" s="63"/>
    </row>
    <row r="59" spans="1:19" s="73" customFormat="1" x14ac:dyDescent="0.2">
      <c r="A59" s="42"/>
      <c r="B59" s="60"/>
      <c r="C59" s="166"/>
      <c r="D59" s="60" t="s">
        <v>59</v>
      </c>
      <c r="E59" s="61" t="s">
        <v>28</v>
      </c>
      <c r="F59" s="225">
        <v>2844.7</v>
      </c>
      <c r="G59" s="38"/>
      <c r="H59" s="62"/>
      <c r="I59" s="225">
        <f>POSEBNI_DIO_!E49</f>
        <v>500.46</v>
      </c>
      <c r="J59" s="286">
        <f t="shared" ref="J59" si="8">SUM(I59/F59*100)</f>
        <v>17.592716279396772</v>
      </c>
      <c r="K59" s="286"/>
      <c r="L59" s="72"/>
      <c r="M59" s="72"/>
      <c r="N59" s="72"/>
      <c r="O59" s="72"/>
      <c r="P59" s="72"/>
      <c r="Q59" s="72"/>
      <c r="R59" s="72"/>
      <c r="S59" s="72"/>
    </row>
    <row r="60" spans="1:19" s="75" customFormat="1" x14ac:dyDescent="0.2">
      <c r="A60" s="294">
        <v>4</v>
      </c>
      <c r="B60" s="272"/>
      <c r="C60" s="123"/>
      <c r="D60" s="122"/>
      <c r="E60" s="167" t="s">
        <v>171</v>
      </c>
      <c r="F60" s="231">
        <f>F61+F64</f>
        <v>31907.760000000006</v>
      </c>
      <c r="G60" s="173">
        <f>G61+G64</f>
        <v>32000</v>
      </c>
      <c r="H60" s="203">
        <f>H61+H64</f>
        <v>26390</v>
      </c>
      <c r="I60" s="244">
        <f>I61+I64</f>
        <v>25119.590000000004</v>
      </c>
      <c r="J60" s="290">
        <f t="shared" ref="J60:J67" si="9">SUM(I60/F60*100)</f>
        <v>78.725645422931606</v>
      </c>
      <c r="K60" s="291">
        <f>SUM(I60/H60*100)</f>
        <v>95.186017430845027</v>
      </c>
      <c r="L60" s="74"/>
      <c r="M60" s="74"/>
      <c r="N60" s="74"/>
      <c r="O60" s="74"/>
      <c r="P60" s="74"/>
      <c r="Q60" s="74"/>
      <c r="R60" s="74"/>
      <c r="S60" s="74"/>
    </row>
    <row r="61" spans="1:19" s="77" customFormat="1" x14ac:dyDescent="0.2">
      <c r="A61" s="41"/>
      <c r="B61" s="35" t="s">
        <v>14</v>
      </c>
      <c r="C61" s="35"/>
      <c r="D61" s="125"/>
      <c r="E61" s="3" t="s">
        <v>110</v>
      </c>
      <c r="F61" s="304">
        <f>SUM(F62)</f>
        <v>0</v>
      </c>
      <c r="G61" s="4">
        <f>POSEBNI_DIO_!C64</f>
        <v>0</v>
      </c>
      <c r="H61" s="4">
        <f>POSEBNI_DIO_!C64</f>
        <v>0</v>
      </c>
      <c r="I61" s="304">
        <f>SUM(I62)</f>
        <v>0</v>
      </c>
      <c r="J61" s="292">
        <v>0</v>
      </c>
      <c r="K61" s="284"/>
      <c r="L61" s="76"/>
      <c r="M61" s="76"/>
      <c r="N61" s="76"/>
      <c r="O61" s="76"/>
      <c r="P61" s="76"/>
      <c r="Q61" s="76"/>
      <c r="R61" s="76"/>
      <c r="S61" s="76"/>
    </row>
    <row r="62" spans="1:19" s="77" customFormat="1" x14ac:dyDescent="0.2">
      <c r="A62" s="52"/>
      <c r="B62" s="120"/>
      <c r="C62" s="120" t="s">
        <v>111</v>
      </c>
      <c r="D62" s="52"/>
      <c r="E62" s="52" t="s">
        <v>112</v>
      </c>
      <c r="F62" s="194">
        <f>SUM(F63)</f>
        <v>0</v>
      </c>
      <c r="G62" s="119"/>
      <c r="H62" s="119"/>
      <c r="I62" s="194">
        <v>0</v>
      </c>
      <c r="J62" s="282"/>
      <c r="K62" s="225"/>
      <c r="L62" s="76"/>
      <c r="M62" s="76"/>
      <c r="N62" s="76"/>
      <c r="O62" s="76"/>
      <c r="P62" s="76"/>
      <c r="Q62" s="76"/>
      <c r="R62" s="76"/>
      <c r="S62" s="76"/>
    </row>
    <row r="63" spans="1:19" s="75" customFormat="1" x14ac:dyDescent="0.2">
      <c r="A63" s="43"/>
      <c r="B63" s="121"/>
      <c r="C63" s="121"/>
      <c r="D63" s="43">
        <v>4123</v>
      </c>
      <c r="E63" s="43" t="s">
        <v>88</v>
      </c>
      <c r="F63" s="205"/>
      <c r="G63" s="53"/>
      <c r="H63" s="53"/>
      <c r="I63" s="205">
        <f>POSEBNI_DIO_!E65</f>
        <v>0</v>
      </c>
      <c r="J63" s="282"/>
      <c r="K63" s="293"/>
      <c r="L63" s="74"/>
      <c r="M63" s="74"/>
      <c r="N63" s="74"/>
      <c r="O63" s="74"/>
      <c r="P63" s="74"/>
      <c r="Q63" s="74"/>
      <c r="R63" s="74"/>
      <c r="S63" s="74"/>
    </row>
    <row r="64" spans="1:19" s="77" customFormat="1" x14ac:dyDescent="0.2">
      <c r="A64" s="41"/>
      <c r="B64" s="35">
        <v>42</v>
      </c>
      <c r="C64" s="35"/>
      <c r="D64" s="125"/>
      <c r="E64" s="3" t="s">
        <v>7</v>
      </c>
      <c r="F64" s="304">
        <f>SUM(F65,F69)</f>
        <v>31907.760000000006</v>
      </c>
      <c r="G64" s="4">
        <f>POSEBNI_DIO_!C50+POSEBNI_DIO_!C66+POSEBNI_DIO_!C112+POSEBNI_DIO_!C130+POSEBNI_DIO_!C149+POSEBNI_DIO_!C167+POSEBNI_DIO_!C206+POSEBNI_DIO_!C213+POSEBNI_DIO_!C263+POSEBNI_DIO_!C280</f>
        <v>32000</v>
      </c>
      <c r="H64" s="4">
        <f>POSEBNI_DIO_!D50+POSEBNI_DIO_!D66+POSEBNI_DIO_!D112+POSEBNI_DIO_!D130+POSEBNI_DIO_!D149+POSEBNI_DIO_!D167+POSEBNI_DIO_!D206+POSEBNI_DIO_!D213+POSEBNI_DIO_!D263+POSEBNI_DIO_!D280</f>
        <v>26390</v>
      </c>
      <c r="I64" s="304">
        <f>SUM(I65,I69)</f>
        <v>25119.590000000004</v>
      </c>
      <c r="J64" s="285">
        <f t="shared" si="9"/>
        <v>78.725645422931606</v>
      </c>
      <c r="K64" s="284">
        <f t="shared" ref="K64" si="10">SUM(I64/H64*100)</f>
        <v>95.186017430845027</v>
      </c>
      <c r="L64" s="76"/>
      <c r="M64" s="76"/>
      <c r="N64" s="76"/>
      <c r="O64" s="76"/>
      <c r="P64" s="76"/>
      <c r="Q64" s="76"/>
      <c r="R64" s="76"/>
      <c r="S64" s="76"/>
    </row>
    <row r="65" spans="1:19" s="77" customFormat="1" x14ac:dyDescent="0.2">
      <c r="A65" s="52"/>
      <c r="B65" s="120"/>
      <c r="C65" s="120" t="s">
        <v>162</v>
      </c>
      <c r="D65" s="52"/>
      <c r="E65" s="52" t="s">
        <v>22</v>
      </c>
      <c r="F65" s="194">
        <f>SUM(F66:F68)</f>
        <v>31907.760000000006</v>
      </c>
      <c r="G65" s="119"/>
      <c r="H65" s="119"/>
      <c r="I65" s="194">
        <f>SUM(I66:I68)</f>
        <v>25119.590000000004</v>
      </c>
      <c r="J65" s="282">
        <f t="shared" si="9"/>
        <v>78.725645422931606</v>
      </c>
      <c r="K65" s="225"/>
      <c r="L65" s="76"/>
      <c r="M65" s="76"/>
      <c r="N65" s="76"/>
      <c r="O65" s="76"/>
      <c r="P65" s="76"/>
      <c r="Q65" s="76"/>
      <c r="R65" s="76"/>
      <c r="S65" s="76"/>
    </row>
    <row r="66" spans="1:19" s="77" customFormat="1" x14ac:dyDescent="0.2">
      <c r="A66" s="43"/>
      <c r="B66" s="121"/>
      <c r="C66" s="121"/>
      <c r="D66" s="121" t="s">
        <v>63</v>
      </c>
      <c r="E66" s="43" t="s">
        <v>64</v>
      </c>
      <c r="F66" s="205">
        <v>30042.000000000007</v>
      </c>
      <c r="G66" s="53"/>
      <c r="H66" s="53"/>
      <c r="I66" s="205">
        <f>POSEBNI_DIO_!E67+POSEBNI_DIO_!E51+POSEBNI_DIO_!E113+POSEBNI_DIO_!E131+POSEBNI_DIO_!E150+POSEBNI_DIO_!E168+POSEBNI_DIO_!E207+POSEBNI_DIO_!E214+POSEBNI_DIO_!E248+POSEBNI_DIO_!E264+POSEBNI_DIO_!E281</f>
        <v>21170.49</v>
      </c>
      <c r="J66" s="282">
        <f t="shared" si="9"/>
        <v>70.46964250049929</v>
      </c>
      <c r="K66" s="293"/>
      <c r="L66" s="76"/>
      <c r="M66" s="76"/>
      <c r="N66" s="76"/>
      <c r="O66" s="76"/>
      <c r="P66" s="76"/>
      <c r="Q66" s="76"/>
      <c r="R66" s="76"/>
      <c r="S66" s="76"/>
    </row>
    <row r="67" spans="1:19" s="77" customFormat="1" x14ac:dyDescent="0.2">
      <c r="A67" s="43"/>
      <c r="B67" s="121"/>
      <c r="C67" s="121"/>
      <c r="D67" s="121" t="s">
        <v>61</v>
      </c>
      <c r="E67" s="43" t="s">
        <v>62</v>
      </c>
      <c r="F67" s="205">
        <v>1865.76</v>
      </c>
      <c r="G67" s="53"/>
      <c r="H67" s="53"/>
      <c r="I67" s="205">
        <f>POSEBNI_DIO_!E68</f>
        <v>2509.81</v>
      </c>
      <c r="J67" s="282">
        <f t="shared" si="9"/>
        <v>134.51944515907726</v>
      </c>
      <c r="K67" s="293"/>
      <c r="L67" s="76"/>
      <c r="M67" s="76"/>
      <c r="N67" s="76"/>
      <c r="O67" s="76"/>
      <c r="P67" s="76"/>
      <c r="Q67" s="76"/>
      <c r="R67" s="76"/>
      <c r="S67" s="76"/>
    </row>
    <row r="68" spans="1:19" s="77" customFormat="1" x14ac:dyDescent="0.2">
      <c r="A68" s="43"/>
      <c r="B68" s="121"/>
      <c r="C68" s="121"/>
      <c r="D68" s="121" t="s">
        <v>113</v>
      </c>
      <c r="E68" s="43" t="s">
        <v>81</v>
      </c>
      <c r="F68" s="205">
        <v>0</v>
      </c>
      <c r="G68" s="53"/>
      <c r="H68" s="53"/>
      <c r="I68" s="205">
        <f>POSEBNI_DIO_!E69</f>
        <v>1439.29</v>
      </c>
      <c r="J68" s="282">
        <v>0</v>
      </c>
      <c r="K68" s="293"/>
      <c r="L68" s="76"/>
      <c r="M68" s="76"/>
      <c r="N68" s="76"/>
      <c r="O68" s="76"/>
      <c r="P68" s="76"/>
      <c r="Q68" s="76"/>
      <c r="R68" s="76"/>
      <c r="S68" s="76"/>
    </row>
    <row r="69" spans="1:19" s="77" customFormat="1" x14ac:dyDescent="0.2">
      <c r="A69" s="52"/>
      <c r="B69" s="120"/>
      <c r="C69" s="120" t="s">
        <v>114</v>
      </c>
      <c r="D69" s="52"/>
      <c r="E69" s="52" t="s">
        <v>115</v>
      </c>
      <c r="F69" s="194">
        <f>SUM(F70)</f>
        <v>0</v>
      </c>
      <c r="G69" s="119"/>
      <c r="H69" s="119"/>
      <c r="I69" s="194">
        <f>SUM(I70)</f>
        <v>0</v>
      </c>
      <c r="J69" s="282"/>
      <c r="K69" s="225"/>
      <c r="L69" s="76"/>
      <c r="M69" s="76"/>
      <c r="N69" s="76"/>
      <c r="O69" s="76"/>
      <c r="P69" s="76"/>
      <c r="Q69" s="76"/>
      <c r="R69" s="76"/>
      <c r="S69" s="76"/>
    </row>
    <row r="70" spans="1:19" x14ac:dyDescent="0.2">
      <c r="A70" s="43"/>
      <c r="B70" s="121"/>
      <c r="C70" s="121"/>
      <c r="D70" s="43">
        <v>4262</v>
      </c>
      <c r="E70" s="43" t="s">
        <v>89</v>
      </c>
      <c r="F70" s="205"/>
      <c r="G70" s="53"/>
      <c r="H70" s="53"/>
      <c r="I70" s="205"/>
      <c r="J70" s="282"/>
      <c r="K70" s="293"/>
    </row>
  </sheetData>
  <mergeCells count="8">
    <mergeCell ref="A1:K1"/>
    <mergeCell ref="A5:E5"/>
    <mergeCell ref="A21:K21"/>
    <mergeCell ref="A23:E23"/>
    <mergeCell ref="A3:K3"/>
    <mergeCell ref="A22:E22"/>
    <mergeCell ref="A4:E4"/>
    <mergeCell ref="A6:D6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5" fitToWidth="0" orientation="portrait" r:id="rId1"/>
  <headerFooter alignWithMargins="0"/>
  <ignoredErrors>
    <ignoredError sqref="J26 J27:J28 J33:J36 J31:J32 J7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21C73-6C9C-4E38-9548-A37FF3B41D76}">
  <sheetPr>
    <pageSetUpPr fitToPage="1"/>
  </sheetPr>
  <dimension ref="A1:O29"/>
  <sheetViews>
    <sheetView topLeftCell="A2" zoomScaleNormal="100" zoomScaleSheetLayoutView="100" workbookViewId="0">
      <selection activeCell="I21" sqref="I21"/>
    </sheetView>
  </sheetViews>
  <sheetFormatPr defaultColWidth="9.140625" defaultRowHeight="15" x14ac:dyDescent="0.2"/>
  <cols>
    <col min="1" max="1" width="40.42578125" style="63" customWidth="1"/>
    <col min="2" max="2" width="19.5703125" style="221" bestFit="1" customWidth="1"/>
    <col min="3" max="3" width="12.7109375" style="63" customWidth="1"/>
    <col min="4" max="4" width="16" style="63" customWidth="1"/>
    <col min="5" max="5" width="20.7109375" style="204" customWidth="1"/>
    <col min="6" max="6" width="9" style="63" customWidth="1"/>
    <col min="7" max="7" width="8.85546875" style="63" bestFit="1" customWidth="1"/>
    <col min="8" max="12" width="15.140625" style="63" customWidth="1"/>
    <col min="13" max="13" width="16.7109375" style="63" hidden="1" customWidth="1"/>
    <col min="14" max="14" width="16.42578125" style="63" hidden="1" customWidth="1"/>
    <col min="15" max="15" width="12.5703125" style="63" hidden="1" customWidth="1"/>
    <col min="16" max="17" width="10.7109375" style="63" bestFit="1" customWidth="1"/>
    <col min="18" max="18" width="10.28515625" style="63" bestFit="1" customWidth="1"/>
    <col min="19" max="19" width="11.85546875" style="63" bestFit="1" customWidth="1"/>
    <col min="20" max="20" width="15.42578125" style="63" customWidth="1"/>
    <col min="21" max="21" width="9.140625" style="63" customWidth="1"/>
    <col min="22" max="16384" width="9.140625" style="63"/>
  </cols>
  <sheetData>
    <row r="1" spans="1:15" ht="31.5" customHeight="1" x14ac:dyDescent="0.2">
      <c r="A1" s="78"/>
      <c r="B1" s="78"/>
      <c r="C1" s="78"/>
      <c r="D1" s="78"/>
      <c r="E1" s="78"/>
      <c r="F1" s="78"/>
      <c r="G1" s="78"/>
      <c r="H1" s="78"/>
    </row>
    <row r="2" spans="1:15" ht="43.5" customHeight="1" x14ac:dyDescent="0.2">
      <c r="A2" s="394" t="s">
        <v>166</v>
      </c>
      <c r="B2" s="394"/>
      <c r="C2" s="394"/>
      <c r="D2" s="394"/>
      <c r="E2" s="394"/>
      <c r="F2" s="394"/>
      <c r="G2" s="394"/>
    </row>
    <row r="3" spans="1:15" s="64" customFormat="1" ht="45" x14ac:dyDescent="0.2">
      <c r="A3" s="177" t="s">
        <v>149</v>
      </c>
      <c r="B3" s="59" t="s">
        <v>179</v>
      </c>
      <c r="C3" s="59" t="s">
        <v>214</v>
      </c>
      <c r="D3" s="59" t="s">
        <v>215</v>
      </c>
      <c r="E3" s="59" t="s">
        <v>226</v>
      </c>
      <c r="F3" s="54" t="s">
        <v>44</v>
      </c>
      <c r="G3" s="54" t="s">
        <v>44</v>
      </c>
      <c r="H3" s="63"/>
      <c r="I3" s="63"/>
      <c r="J3" s="63"/>
      <c r="K3" s="63"/>
      <c r="L3" s="63"/>
      <c r="M3" s="63"/>
      <c r="N3" s="63"/>
      <c r="O3" s="63"/>
    </row>
    <row r="4" spans="1:15" s="64" customFormat="1" x14ac:dyDescent="0.2">
      <c r="A4" s="134">
        <v>1</v>
      </c>
      <c r="B4" s="55">
        <v>2</v>
      </c>
      <c r="C4" s="195">
        <v>3</v>
      </c>
      <c r="D4" s="195">
        <v>4</v>
      </c>
      <c r="E4" s="195">
        <v>5</v>
      </c>
      <c r="F4" s="55" t="s">
        <v>125</v>
      </c>
      <c r="G4" s="31" t="s">
        <v>126</v>
      </c>
      <c r="H4" s="63"/>
      <c r="I4" s="63"/>
      <c r="J4" s="63"/>
      <c r="K4" s="63"/>
      <c r="L4" s="63"/>
      <c r="M4" s="63"/>
      <c r="N4" s="63"/>
      <c r="O4" s="63"/>
    </row>
    <row r="5" spans="1:15" s="69" customFormat="1" x14ac:dyDescent="0.2">
      <c r="A5" s="212" t="s">
        <v>164</v>
      </c>
      <c r="B5" s="213">
        <f>B6+B9+B11</f>
        <v>4085804.1399999997</v>
      </c>
      <c r="C5" s="210">
        <f>C6+C9+C11</f>
        <v>4462507</v>
      </c>
      <c r="D5" s="210">
        <f>D6+D9+D11</f>
        <v>4331322</v>
      </c>
      <c r="E5" s="213">
        <f>E6+E9+E11</f>
        <v>4082066.05</v>
      </c>
      <c r="F5" s="279">
        <f>SUM(E5/B5*100)</f>
        <v>99.908510298782943</v>
      </c>
      <c r="G5" s="279">
        <f t="shared" ref="G5:G6" si="0">SUM(E5/D5*100)</f>
        <v>94.245268534641383</v>
      </c>
      <c r="H5" s="204"/>
      <c r="I5" s="204"/>
      <c r="J5" s="204"/>
      <c r="K5" s="204"/>
      <c r="L5" s="204"/>
      <c r="M5" s="204"/>
      <c r="N5" s="204"/>
      <c r="O5" s="204"/>
    </row>
    <row r="6" spans="1:15" s="77" customFormat="1" x14ac:dyDescent="0.2">
      <c r="A6" s="3" t="s">
        <v>136</v>
      </c>
      <c r="B6" s="303">
        <f>SUM(B7:B8)</f>
        <v>2604712.19</v>
      </c>
      <c r="C6" s="190">
        <f t="shared" ref="C6:E6" si="1">SUM(C7:C8)</f>
        <v>2873682</v>
      </c>
      <c r="D6" s="190">
        <f t="shared" si="1"/>
        <v>2742497</v>
      </c>
      <c r="E6" s="303">
        <f t="shared" si="1"/>
        <v>2683294.12</v>
      </c>
      <c r="F6" s="331">
        <f>SUM(E6/B6*100)</f>
        <v>103.01691412593269</v>
      </c>
      <c r="G6" s="331">
        <f t="shared" si="0"/>
        <v>97.841278221999886</v>
      </c>
      <c r="H6" s="76"/>
      <c r="I6" s="76"/>
      <c r="J6" s="76"/>
      <c r="K6" s="76"/>
      <c r="L6" s="76"/>
      <c r="M6" s="76"/>
      <c r="N6" s="76"/>
      <c r="O6" s="76"/>
    </row>
    <row r="7" spans="1:15" s="69" customFormat="1" x14ac:dyDescent="0.2">
      <c r="A7" s="214" t="s">
        <v>137</v>
      </c>
      <c r="B7" s="215">
        <v>2393305.92</v>
      </c>
      <c r="C7" s="209">
        <v>2646013</v>
      </c>
      <c r="D7" s="209">
        <v>2536623</v>
      </c>
      <c r="E7" s="215">
        <v>2485710.81</v>
      </c>
      <c r="F7" s="279">
        <f t="shared" ref="F7:F8" si="2">SUM(E7/B7*100)</f>
        <v>103.86097277526478</v>
      </c>
      <c r="G7" s="279">
        <f t="shared" ref="G7:G8" si="3">SUM(E7/D7*100)</f>
        <v>97.9929145955075</v>
      </c>
      <c r="H7" s="204"/>
      <c r="I7" s="204"/>
      <c r="J7" s="204"/>
      <c r="K7" s="204"/>
      <c r="L7" s="204"/>
      <c r="M7" s="204"/>
      <c r="N7" s="204"/>
      <c r="O7" s="204"/>
    </row>
    <row r="8" spans="1:15" s="77" customFormat="1" x14ac:dyDescent="0.2">
      <c r="A8" s="214" t="s">
        <v>138</v>
      </c>
      <c r="B8" s="215">
        <v>211406.27</v>
      </c>
      <c r="C8" s="209">
        <v>227669</v>
      </c>
      <c r="D8" s="209">
        <v>205874</v>
      </c>
      <c r="E8" s="215">
        <v>197583.31</v>
      </c>
      <c r="F8" s="279">
        <f t="shared" si="2"/>
        <v>93.4614238262659</v>
      </c>
      <c r="G8" s="279">
        <f t="shared" si="3"/>
        <v>95.97293004459037</v>
      </c>
      <c r="H8" s="76"/>
      <c r="I8" s="76"/>
      <c r="J8" s="76"/>
      <c r="K8" s="76"/>
      <c r="L8" s="76"/>
      <c r="M8" s="76"/>
      <c r="N8" s="76"/>
      <c r="O8" s="76"/>
    </row>
    <row r="9" spans="1:15" s="69" customFormat="1" x14ac:dyDescent="0.2">
      <c r="A9" s="41" t="s">
        <v>142</v>
      </c>
      <c r="B9" s="303">
        <f>B10</f>
        <v>237335.3</v>
      </c>
      <c r="C9" s="190">
        <f t="shared" ref="C9:E9" si="4">C10</f>
        <v>234569</v>
      </c>
      <c r="D9" s="190">
        <f t="shared" si="4"/>
        <v>234569</v>
      </c>
      <c r="E9" s="303">
        <f t="shared" si="4"/>
        <v>211209.28</v>
      </c>
      <c r="F9" s="331">
        <f t="shared" ref="F9" si="5">SUM(E9/B9*100)</f>
        <v>88.991936724119853</v>
      </c>
      <c r="G9" s="331">
        <f t="shared" ref="G9" si="6">SUM(E9/D9*100)</f>
        <v>90.041429174358072</v>
      </c>
      <c r="H9" s="204"/>
      <c r="I9" s="204"/>
      <c r="J9" s="204"/>
      <c r="K9" s="204"/>
      <c r="L9" s="204"/>
      <c r="M9" s="204"/>
      <c r="N9" s="204"/>
      <c r="O9" s="204"/>
    </row>
    <row r="10" spans="1:15" s="69" customFormat="1" x14ac:dyDescent="0.2">
      <c r="A10" s="214" t="s">
        <v>143</v>
      </c>
      <c r="B10" s="248">
        <v>237335.3</v>
      </c>
      <c r="C10" s="319">
        <v>234569</v>
      </c>
      <c r="D10" s="319">
        <v>234569</v>
      </c>
      <c r="E10" s="307">
        <v>211209.28</v>
      </c>
      <c r="F10" s="279">
        <f t="shared" ref="F10:F15" si="7">SUM(E10/B10*100)</f>
        <v>88.991936724119853</v>
      </c>
      <c r="G10" s="279">
        <f t="shared" ref="G10:G15" si="8">SUM(E10/D10*100)</f>
        <v>90.041429174358072</v>
      </c>
      <c r="H10" s="204"/>
      <c r="I10" s="204"/>
      <c r="J10" s="204"/>
      <c r="K10" s="204"/>
      <c r="L10" s="204"/>
      <c r="M10" s="204"/>
      <c r="N10" s="204"/>
      <c r="O10" s="204"/>
    </row>
    <row r="11" spans="1:15" s="77" customFormat="1" x14ac:dyDescent="0.2">
      <c r="A11" s="41" t="s">
        <v>167</v>
      </c>
      <c r="B11" s="303">
        <f>SUM(B12:B15)</f>
        <v>1243756.6499999999</v>
      </c>
      <c r="C11" s="190">
        <f>SUM(C12:C13:C14:C15)</f>
        <v>1354256</v>
      </c>
      <c r="D11" s="190">
        <f>SUM(D12:D14:D15)</f>
        <v>1354256</v>
      </c>
      <c r="E11" s="303">
        <f>SUM(E12:E13:E14:E15)</f>
        <v>1187562.6499999999</v>
      </c>
      <c r="F11" s="331">
        <f t="shared" si="7"/>
        <v>95.48191360424083</v>
      </c>
      <c r="G11" s="331">
        <f t="shared" si="8"/>
        <v>87.691149236185765</v>
      </c>
      <c r="H11" s="76"/>
      <c r="I11" s="76"/>
      <c r="J11" s="76"/>
      <c r="K11" s="76"/>
      <c r="L11" s="76"/>
      <c r="M11" s="76"/>
      <c r="N11" s="76"/>
      <c r="O11" s="76"/>
    </row>
    <row r="12" spans="1:15" s="69" customFormat="1" x14ac:dyDescent="0.2">
      <c r="A12" s="216" t="s">
        <v>173</v>
      </c>
      <c r="B12" s="215">
        <v>647.54</v>
      </c>
      <c r="C12" s="209">
        <v>1400</v>
      </c>
      <c r="D12" s="209">
        <v>1400</v>
      </c>
      <c r="E12" s="215">
        <v>1400</v>
      </c>
      <c r="F12" s="279">
        <f t="shared" si="7"/>
        <v>216.20286005497732</v>
      </c>
      <c r="G12" s="279">
        <f t="shared" si="8"/>
        <v>100</v>
      </c>
      <c r="H12" s="204"/>
      <c r="I12" s="204"/>
      <c r="J12" s="204"/>
      <c r="K12" s="204"/>
      <c r="L12" s="204"/>
      <c r="M12" s="204"/>
      <c r="N12" s="204"/>
      <c r="O12" s="204"/>
    </row>
    <row r="13" spans="1:15" s="69" customFormat="1" x14ac:dyDescent="0.2">
      <c r="A13" s="214" t="s">
        <v>168</v>
      </c>
      <c r="B13" s="215">
        <v>28386.32</v>
      </c>
      <c r="C13" s="209">
        <v>34456</v>
      </c>
      <c r="D13" s="209">
        <v>34456</v>
      </c>
      <c r="E13" s="215">
        <v>17301.899999999998</v>
      </c>
      <c r="F13" s="279">
        <f t="shared" si="7"/>
        <v>60.951542855854498</v>
      </c>
      <c r="G13" s="279">
        <f t="shared" si="8"/>
        <v>50.214476433712548</v>
      </c>
      <c r="H13" s="204"/>
      <c r="I13" s="204"/>
      <c r="J13" s="204"/>
      <c r="K13" s="204"/>
      <c r="L13" s="204"/>
      <c r="M13" s="204"/>
      <c r="N13" s="204"/>
      <c r="O13" s="204"/>
    </row>
    <row r="14" spans="1:15" s="77" customFormat="1" x14ac:dyDescent="0.2">
      <c r="A14" s="214" t="s">
        <v>200</v>
      </c>
      <c r="B14" s="249">
        <v>942877.78</v>
      </c>
      <c r="C14" s="247">
        <v>1007865</v>
      </c>
      <c r="D14" s="247">
        <v>1007865</v>
      </c>
      <c r="E14" s="215">
        <v>881415.36</v>
      </c>
      <c r="F14" s="279">
        <f t="shared" si="7"/>
        <v>93.481401163149684</v>
      </c>
      <c r="G14" s="279">
        <f t="shared" si="8"/>
        <v>87.453712550788055</v>
      </c>
      <c r="H14" s="76"/>
      <c r="I14" s="76"/>
      <c r="J14" s="76"/>
      <c r="K14" s="76"/>
      <c r="L14" s="76"/>
      <c r="M14" s="76"/>
      <c r="N14" s="76"/>
      <c r="O14" s="76"/>
    </row>
    <row r="15" spans="1:15" s="69" customFormat="1" x14ac:dyDescent="0.2">
      <c r="A15" s="214" t="s">
        <v>169</v>
      </c>
      <c r="B15" s="215">
        <v>271845.01</v>
      </c>
      <c r="C15" s="209">
        <v>310535</v>
      </c>
      <c r="D15" s="209">
        <v>310535</v>
      </c>
      <c r="E15" s="215">
        <v>287445.39</v>
      </c>
      <c r="F15" s="279">
        <f t="shared" si="7"/>
        <v>105.73870382980361</v>
      </c>
      <c r="G15" s="279">
        <f t="shared" si="8"/>
        <v>92.564570821324494</v>
      </c>
      <c r="H15" s="204"/>
      <c r="I15" s="204"/>
      <c r="J15" s="204"/>
      <c r="K15" s="204"/>
      <c r="L15" s="204"/>
      <c r="M15" s="204"/>
      <c r="N15" s="204"/>
      <c r="O15" s="204"/>
    </row>
    <row r="16" spans="1:15" s="69" customFormat="1" x14ac:dyDescent="0.2">
      <c r="A16" s="217"/>
      <c r="B16" s="218"/>
      <c r="C16" s="211"/>
      <c r="D16" s="211"/>
      <c r="E16" s="218"/>
      <c r="F16" s="280"/>
      <c r="G16" s="280"/>
      <c r="H16" s="204"/>
      <c r="I16" s="204"/>
      <c r="J16" s="204"/>
      <c r="K16" s="204"/>
      <c r="L16" s="204"/>
      <c r="M16" s="204"/>
      <c r="N16" s="204"/>
      <c r="O16" s="204"/>
    </row>
    <row r="17" spans="1:15" s="64" customFormat="1" x14ac:dyDescent="0.2">
      <c r="A17" s="58" t="s">
        <v>148</v>
      </c>
      <c r="B17" s="320">
        <f>B18+B21+B23</f>
        <v>4062274.42</v>
      </c>
      <c r="C17" s="321">
        <f>C18+C21+C23</f>
        <v>4446541</v>
      </c>
      <c r="D17" s="321">
        <f>D18+D21+D23</f>
        <v>4315356</v>
      </c>
      <c r="E17" s="223">
        <f>E18+E21+E23</f>
        <v>4058898.13</v>
      </c>
      <c r="F17" s="281">
        <f>SUM(E17/B17*100)</f>
        <v>99.91688670801318</v>
      </c>
      <c r="G17" s="281">
        <f>SUM(E17/D17*100)</f>
        <v>94.057086599576024</v>
      </c>
      <c r="H17" s="63"/>
      <c r="I17" s="124"/>
      <c r="J17" s="63"/>
      <c r="K17" s="63"/>
      <c r="L17" s="63"/>
      <c r="M17" s="63"/>
      <c r="N17" s="63"/>
      <c r="O17" s="63"/>
    </row>
    <row r="18" spans="1:15" s="67" customFormat="1" x14ac:dyDescent="0.2">
      <c r="A18" s="3" t="s">
        <v>136</v>
      </c>
      <c r="B18" s="303">
        <f>SUM(B19,B20)</f>
        <v>2604712.19</v>
      </c>
      <c r="C18" s="190">
        <f t="shared" ref="C18:D18" si="9">SUM(C19,C20)</f>
        <v>2873682</v>
      </c>
      <c r="D18" s="190">
        <f t="shared" si="9"/>
        <v>2742497</v>
      </c>
      <c r="E18" s="304">
        <f t="shared" ref="E18" si="10">SUM(E19,E20)</f>
        <v>2683294.12</v>
      </c>
      <c r="F18" s="285">
        <f t="shared" ref="F18:F23" si="11">SUM(E18/B18*100)</f>
        <v>103.01691412593269</v>
      </c>
      <c r="G18" s="285">
        <f t="shared" ref="G18:G23" si="12">SUM(E18/D18*100)</f>
        <v>97.841278221999886</v>
      </c>
      <c r="H18" s="66"/>
      <c r="I18" s="66"/>
      <c r="J18" s="66"/>
      <c r="K18" s="66"/>
      <c r="L18" s="66"/>
      <c r="M18" s="66"/>
      <c r="N18" s="66"/>
      <c r="O18" s="66"/>
    </row>
    <row r="19" spans="1:15" s="71" customFormat="1" x14ac:dyDescent="0.2">
      <c r="A19" s="176" t="s">
        <v>137</v>
      </c>
      <c r="B19" s="219">
        <v>2393305.92</v>
      </c>
      <c r="C19" s="191">
        <f>POSEBNI_DIO_!C24+POSEBNI_DIO_!C59+POSEBNI_DIO_!C62</f>
        <v>2646013</v>
      </c>
      <c r="D19" s="191">
        <f>POSEBNI_DIO_!D24+POSEBNI_DIO_!D59+POSEBNI_DIO_!D62</f>
        <v>2536623</v>
      </c>
      <c r="E19" s="243">
        <f>POSEBNI_DIO_!E24+POSEBNI_DIO_!E59+POSEBNI_DIO_!E62</f>
        <v>2485710.81</v>
      </c>
      <c r="F19" s="282">
        <f t="shared" ref="F19:F20" si="13">SUM(E19/B19*100)</f>
        <v>103.86097277526478</v>
      </c>
      <c r="G19" s="282">
        <f t="shared" ref="G19:G20" si="14">SUM(E19/D19*100)</f>
        <v>97.9929145955075</v>
      </c>
      <c r="H19" s="70"/>
      <c r="I19" s="70"/>
      <c r="J19" s="70"/>
      <c r="K19" s="70"/>
      <c r="L19" s="70"/>
      <c r="M19" s="70"/>
      <c r="N19" s="70"/>
      <c r="O19" s="70"/>
    </row>
    <row r="20" spans="1:15" s="71" customFormat="1" x14ac:dyDescent="0.2">
      <c r="A20" s="176" t="s">
        <v>138</v>
      </c>
      <c r="B20" s="219">
        <v>211406.27</v>
      </c>
      <c r="C20" s="191">
        <f>POSEBNI_DIO_!C71+POSEBNI_DIO_!C98+POSEBNI_DIO_!C135+POSEBNI_DIO_!C172+POSEBNI_DIO_!C191+POSEBNI_DIO_!C202+POSEBNI_DIO_!C217+POSEBNI_DIO_!C250</f>
        <v>227669</v>
      </c>
      <c r="D20" s="191">
        <f>POSEBNI_DIO_!D71+POSEBNI_DIO_!D98+POSEBNI_DIO_!D135+POSEBNI_DIO_!D172+POSEBNI_DIO_!D191+POSEBNI_DIO_!D202+POSEBNI_DIO_!D217+POSEBNI_DIO_!D250</f>
        <v>205874</v>
      </c>
      <c r="E20" s="219">
        <f>POSEBNI_DIO_!E71+POSEBNI_DIO_!E98+POSEBNI_DIO_!E135+POSEBNI_DIO_!E172+POSEBNI_DIO_!E191+POSEBNI_DIO_!E202+POSEBNI_DIO_!E217+POSEBNI_DIO_!E250</f>
        <v>197583.31000000003</v>
      </c>
      <c r="F20" s="282">
        <f t="shared" si="13"/>
        <v>93.461423826265914</v>
      </c>
      <c r="G20" s="282">
        <f t="shared" si="14"/>
        <v>95.972930044590399</v>
      </c>
      <c r="H20" s="70"/>
      <c r="I20" s="70"/>
      <c r="J20" s="70"/>
      <c r="K20" s="70"/>
      <c r="L20" s="70"/>
      <c r="M20" s="70"/>
      <c r="N20" s="70"/>
      <c r="O20" s="70"/>
    </row>
    <row r="21" spans="1:15" s="64" customFormat="1" x14ac:dyDescent="0.2">
      <c r="A21" s="41" t="s">
        <v>142</v>
      </c>
      <c r="B21" s="305">
        <f>SUM(B22:B22)</f>
        <v>213805.58</v>
      </c>
      <c r="C21" s="192">
        <f t="shared" ref="C21:E21" si="15">SUM(C22:C22)</f>
        <v>218603</v>
      </c>
      <c r="D21" s="192">
        <f t="shared" si="15"/>
        <v>218603</v>
      </c>
      <c r="E21" s="306">
        <f t="shared" si="15"/>
        <v>188041.36</v>
      </c>
      <c r="F21" s="285">
        <f t="shared" si="11"/>
        <v>87.949697103321625</v>
      </c>
      <c r="G21" s="285">
        <f t="shared" si="12"/>
        <v>86.019569722281943</v>
      </c>
      <c r="H21" s="63"/>
      <c r="I21" s="63"/>
      <c r="J21" s="63"/>
      <c r="K21" s="63"/>
      <c r="L21" s="63"/>
      <c r="M21" s="63"/>
      <c r="N21" s="63"/>
      <c r="O21" s="63"/>
    </row>
    <row r="22" spans="1:15" s="67" customFormat="1" x14ac:dyDescent="0.2">
      <c r="A22" s="176" t="s">
        <v>143</v>
      </c>
      <c r="B22" s="220">
        <v>213805.58</v>
      </c>
      <c r="C22" s="193">
        <f>POSEBNI_DIO_!C294+POSEBNI_DIO_!C299+POSEBNI_DIO_!C308+POSEBNI_DIO_!C328+POSEBNI_DIO_!C353</f>
        <v>218603</v>
      </c>
      <c r="D22" s="193">
        <f>POSEBNI_DIO_!D294+POSEBNI_DIO_!D299+POSEBNI_DIO_!D308+POSEBNI_DIO_!D328+POSEBNI_DIO_!D353</f>
        <v>218603</v>
      </c>
      <c r="E22" s="227">
        <f>POSEBNI_DIO_!E294+POSEBNI_DIO_!E299+POSEBNI_DIO_!E308+POSEBNI_DIO_!E328+POSEBNI_DIO_!E353</f>
        <v>188041.36</v>
      </c>
      <c r="F22" s="282">
        <f t="shared" ref="F22" si="16">SUM(E22/B22*100)</f>
        <v>87.949697103321625</v>
      </c>
      <c r="G22" s="282">
        <f t="shared" ref="G22" si="17">SUM(E22/D22*100)</f>
        <v>86.019569722281943</v>
      </c>
      <c r="H22" s="66"/>
      <c r="I22" s="66"/>
      <c r="J22" s="66"/>
      <c r="K22" s="66"/>
      <c r="L22" s="66"/>
      <c r="M22" s="66"/>
      <c r="N22" s="66"/>
      <c r="O22" s="66"/>
    </row>
    <row r="23" spans="1:15" s="64" customFormat="1" x14ac:dyDescent="0.2">
      <c r="A23" s="41" t="s">
        <v>167</v>
      </c>
      <c r="B23" s="305">
        <f>SUM(B24:B27)</f>
        <v>1243756.6499999999</v>
      </c>
      <c r="C23" s="192">
        <f>SUM(C24:C27)</f>
        <v>1354256</v>
      </c>
      <c r="D23" s="192">
        <f>SUM(D24:D27)</f>
        <v>1354256</v>
      </c>
      <c r="E23" s="306">
        <f>SUM(E24:E27)</f>
        <v>1187562.6499999999</v>
      </c>
      <c r="F23" s="285">
        <f t="shared" si="11"/>
        <v>95.48191360424083</v>
      </c>
      <c r="G23" s="285">
        <f t="shared" si="12"/>
        <v>87.691149236185765</v>
      </c>
      <c r="H23" s="63"/>
      <c r="I23" s="63"/>
      <c r="J23" s="63"/>
      <c r="K23" s="63"/>
      <c r="L23" s="63"/>
      <c r="M23" s="63"/>
      <c r="N23" s="63"/>
      <c r="O23" s="63"/>
    </row>
    <row r="24" spans="1:15" s="67" customFormat="1" x14ac:dyDescent="0.2">
      <c r="A24" s="189" t="s">
        <v>173</v>
      </c>
      <c r="B24" s="220">
        <v>647.54</v>
      </c>
      <c r="C24" s="193">
        <f>POSEBNI_DIO_!C53</f>
        <v>1400</v>
      </c>
      <c r="D24" s="193">
        <f>POSEBNI_DIO_!D53</f>
        <v>1400</v>
      </c>
      <c r="E24" s="220">
        <f>POSEBNI_DIO_!E53</f>
        <v>1400</v>
      </c>
      <c r="F24" s="282">
        <f t="shared" ref="F24:F27" si="18">SUM(E24/B24*100)</f>
        <v>216.20286005497732</v>
      </c>
      <c r="G24" s="282">
        <f t="shared" ref="G24:G27" si="19">SUM(E24/D24*100)</f>
        <v>100</v>
      </c>
      <c r="H24" s="66"/>
      <c r="I24" s="66"/>
      <c r="J24" s="66"/>
      <c r="K24" s="66"/>
      <c r="L24" s="66"/>
      <c r="M24" s="66"/>
      <c r="N24" s="66"/>
      <c r="O24" s="66"/>
    </row>
    <row r="25" spans="1:15" s="67" customFormat="1" x14ac:dyDescent="0.2">
      <c r="A25" s="176" t="s">
        <v>168</v>
      </c>
      <c r="B25" s="220">
        <v>28386.32</v>
      </c>
      <c r="C25" s="193">
        <f>POSEBNI_DIO_!C209+POSEBNI_DIO_!C225+POSEBNI_DIO_!C322</f>
        <v>34456</v>
      </c>
      <c r="D25" s="193">
        <f>POSEBNI_DIO_!D209+POSEBNI_DIO_!D225+POSEBNI_DIO_!D322</f>
        <v>34456</v>
      </c>
      <c r="E25" s="220">
        <f>POSEBNI_DIO_!E209+POSEBNI_DIO_!E225+POSEBNI_DIO_!E322</f>
        <v>17301.899999999998</v>
      </c>
      <c r="F25" s="282">
        <f t="shared" si="18"/>
        <v>60.951542855854498</v>
      </c>
      <c r="G25" s="282">
        <f t="shared" si="19"/>
        <v>50.214476433712548</v>
      </c>
      <c r="H25" s="66"/>
      <c r="I25" s="66"/>
      <c r="J25" s="66"/>
      <c r="K25" s="66"/>
      <c r="L25" s="66"/>
      <c r="M25" s="66"/>
      <c r="N25" s="66"/>
      <c r="O25" s="66"/>
    </row>
    <row r="26" spans="1:15" s="67" customFormat="1" x14ac:dyDescent="0.2">
      <c r="A26" s="176" t="s">
        <v>200</v>
      </c>
      <c r="B26" s="220">
        <v>942877.78</v>
      </c>
      <c r="C26" s="193">
        <f>POSEBNI_DIO_!C153+POSEBNI_DIO_!C181+POSEBNI_DIO_!C196+POSEBNI_DIO_!C267+POSEBNI_DIO_!C84+POSEBNI_DIO_!C116</f>
        <v>1007865</v>
      </c>
      <c r="D26" s="193">
        <f>POSEBNI_DIO_!D153+POSEBNI_DIO_!D181+POSEBNI_DIO_!D196+POSEBNI_DIO_!D267+POSEBNI_DIO_!D84+POSEBNI_DIO_!D116</f>
        <v>1007865</v>
      </c>
      <c r="E26" s="220">
        <f>POSEBNI_DIO_!E153+POSEBNI_DIO_!E181+POSEBNI_DIO_!E196+POSEBNI_DIO_!E267+POSEBNI_DIO_!E84+POSEBNI_DIO_!E116</f>
        <v>881415.36</v>
      </c>
      <c r="F26" s="282">
        <f t="shared" si="18"/>
        <v>93.481401163149684</v>
      </c>
      <c r="G26" s="282">
        <f t="shared" si="19"/>
        <v>87.453712550788055</v>
      </c>
      <c r="H26" s="66"/>
      <c r="I26" s="66"/>
      <c r="J26" s="66"/>
      <c r="K26" s="66"/>
      <c r="L26" s="66"/>
      <c r="M26" s="66"/>
      <c r="N26" s="66"/>
      <c r="O26" s="66"/>
    </row>
    <row r="27" spans="1:15" s="64" customFormat="1" x14ac:dyDescent="0.2">
      <c r="A27" s="176" t="s">
        <v>169</v>
      </c>
      <c r="B27" s="219">
        <v>271845.01</v>
      </c>
      <c r="C27" s="191">
        <f>POSEBNI_DIO_!C233+POSEBNI_DIO_!C284+POSEBNI_DIO_!C344</f>
        <v>310535</v>
      </c>
      <c r="D27" s="191">
        <f>POSEBNI_DIO_!D233+POSEBNI_DIO_!D284+POSEBNI_DIO_!D344</f>
        <v>310535</v>
      </c>
      <c r="E27" s="219">
        <f>POSEBNI_DIO_!E233+POSEBNI_DIO_!E284+POSEBNI_DIO_!E344</f>
        <v>287445.39</v>
      </c>
      <c r="F27" s="282">
        <f t="shared" si="18"/>
        <v>105.73870382980361</v>
      </c>
      <c r="G27" s="282">
        <f t="shared" si="19"/>
        <v>92.564570821324494</v>
      </c>
      <c r="H27" s="63"/>
      <c r="I27" s="63"/>
      <c r="J27" s="63"/>
      <c r="K27" s="63"/>
      <c r="L27" s="63"/>
      <c r="M27" s="63"/>
      <c r="N27" s="63"/>
      <c r="O27" s="63"/>
    </row>
    <row r="29" spans="1:15" x14ac:dyDescent="0.2">
      <c r="B29" s="221">
        <f>B5-B17</f>
        <v>23529.719999999739</v>
      </c>
      <c r="C29" s="221">
        <f>C5-C17</f>
        <v>15966</v>
      </c>
      <c r="D29" s="221">
        <f>D5-D17</f>
        <v>15966</v>
      </c>
      <c r="E29" s="204">
        <f>E5-E17</f>
        <v>23167.919999999925</v>
      </c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A89E5-98AB-48DD-B243-6A02C6B0E24A}">
  <sheetPr>
    <pageSetUpPr fitToPage="1"/>
  </sheetPr>
  <dimension ref="B1:H11"/>
  <sheetViews>
    <sheetView zoomScale="90" zoomScaleNormal="90" workbookViewId="0">
      <selection activeCell="H6" sqref="H6:H12"/>
    </sheetView>
  </sheetViews>
  <sheetFormatPr defaultColWidth="9.140625" defaultRowHeight="15" x14ac:dyDescent="0.25"/>
  <cols>
    <col min="1" max="1" width="9.140625" style="137"/>
    <col min="2" max="2" width="37.7109375" style="137" customWidth="1"/>
    <col min="3" max="6" width="25.28515625" style="137" customWidth="1"/>
    <col min="7" max="8" width="15.7109375" style="137" customWidth="1"/>
    <col min="9" max="16384" width="9.140625" style="137"/>
  </cols>
  <sheetData>
    <row r="1" spans="2:8" ht="18" x14ac:dyDescent="0.25">
      <c r="B1" s="135"/>
      <c r="C1" s="135"/>
      <c r="D1" s="135"/>
      <c r="E1" s="135"/>
      <c r="F1" s="136"/>
      <c r="G1" s="136"/>
      <c r="H1" s="136"/>
    </row>
    <row r="2" spans="2:8" ht="15.75" customHeight="1" x14ac:dyDescent="0.25">
      <c r="B2" s="395" t="s">
        <v>147</v>
      </c>
      <c r="C2" s="395"/>
      <c r="D2" s="395"/>
      <c r="E2" s="395"/>
      <c r="F2" s="395"/>
      <c r="G2" s="395"/>
      <c r="H2" s="395"/>
    </row>
    <row r="3" spans="2:8" ht="18" x14ac:dyDescent="0.25">
      <c r="B3" s="138"/>
      <c r="C3" s="138"/>
      <c r="D3" s="138"/>
      <c r="E3" s="138"/>
      <c r="F3" s="139"/>
      <c r="G3" s="139"/>
      <c r="H3" s="139"/>
    </row>
    <row r="4" spans="2:8" ht="25.5" x14ac:dyDescent="0.25">
      <c r="B4" s="140" t="s">
        <v>149</v>
      </c>
      <c r="C4" s="140" t="s">
        <v>178</v>
      </c>
      <c r="D4" s="140" t="s">
        <v>225</v>
      </c>
      <c r="E4" s="140" t="s">
        <v>215</v>
      </c>
      <c r="F4" s="140" t="s">
        <v>224</v>
      </c>
      <c r="G4" s="140" t="s">
        <v>127</v>
      </c>
      <c r="H4" s="140" t="s">
        <v>134</v>
      </c>
    </row>
    <row r="5" spans="2:8" x14ac:dyDescent="0.25">
      <c r="B5" s="161">
        <v>1</v>
      </c>
      <c r="C5" s="161">
        <v>2</v>
      </c>
      <c r="D5" s="161">
        <v>3</v>
      </c>
      <c r="E5" s="161">
        <v>4</v>
      </c>
      <c r="F5" s="161">
        <v>5</v>
      </c>
      <c r="G5" s="161" t="s">
        <v>125</v>
      </c>
      <c r="H5" s="161" t="s">
        <v>126</v>
      </c>
    </row>
    <row r="6" spans="2:8" s="264" customFormat="1" ht="15.75" customHeight="1" x14ac:dyDescent="0.25">
      <c r="B6" s="141" t="s">
        <v>148</v>
      </c>
      <c r="C6" s="262">
        <f>C7</f>
        <v>4062274.42</v>
      </c>
      <c r="D6" s="263">
        <f t="shared" ref="D6:F7" si="0">D7</f>
        <v>4446541</v>
      </c>
      <c r="E6" s="263">
        <f t="shared" si="0"/>
        <v>4315356</v>
      </c>
      <c r="F6" s="262">
        <f t="shared" si="0"/>
        <v>4058898.1300000004</v>
      </c>
      <c r="G6" s="262">
        <f t="shared" ref="G6:G7" si="1">G7</f>
        <v>99.916886708013195</v>
      </c>
      <c r="H6" s="262">
        <f t="shared" ref="H6:H7" si="2">H7</f>
        <v>94.057086599576039</v>
      </c>
    </row>
    <row r="7" spans="2:8" s="264" customFormat="1" ht="15.75" customHeight="1" x14ac:dyDescent="0.25">
      <c r="B7" s="141" t="s">
        <v>123</v>
      </c>
      <c r="C7" s="262">
        <f>C8</f>
        <v>4062274.42</v>
      </c>
      <c r="D7" s="263">
        <f t="shared" si="0"/>
        <v>4446541</v>
      </c>
      <c r="E7" s="263">
        <f t="shared" si="0"/>
        <v>4315356</v>
      </c>
      <c r="F7" s="262">
        <f t="shared" si="0"/>
        <v>4058898.1300000004</v>
      </c>
      <c r="G7" s="262">
        <f t="shared" si="1"/>
        <v>99.916886708013195</v>
      </c>
      <c r="H7" s="262">
        <f t="shared" si="2"/>
        <v>94.057086599576039</v>
      </c>
    </row>
    <row r="8" spans="2:8" ht="25.5" x14ac:dyDescent="0.25">
      <c r="B8" s="155" t="s">
        <v>124</v>
      </c>
      <c r="C8" s="302">
        <v>4062274.42</v>
      </c>
      <c r="D8" s="142">
        <f>POSEBNI_DIO_!C22</f>
        <v>4446541</v>
      </c>
      <c r="E8" s="142">
        <f>POSEBNI_DIO_!D22</f>
        <v>4315356</v>
      </c>
      <c r="F8" s="242">
        <f>POSEBNI_DIO_!E22</f>
        <v>4058898.1300000004</v>
      </c>
      <c r="G8" s="295">
        <f>SUM(F8/C8*100)</f>
        <v>99.916886708013195</v>
      </c>
      <c r="H8" s="295">
        <f>SUM(F8/E8*100)</f>
        <v>94.057086599576039</v>
      </c>
    </row>
    <row r="9" spans="2:8" x14ac:dyDescent="0.25">
      <c r="B9" s="160"/>
      <c r="C9" s="160"/>
      <c r="D9" s="160"/>
      <c r="E9" s="160"/>
      <c r="F9" s="160"/>
      <c r="G9" s="160"/>
      <c r="H9" s="160"/>
    </row>
    <row r="10" spans="2:8" x14ac:dyDescent="0.25">
      <c r="B10" s="160"/>
      <c r="C10" s="160"/>
      <c r="D10" s="160"/>
      <c r="E10" s="160"/>
      <c r="F10" s="160"/>
      <c r="G10" s="160"/>
      <c r="H10" s="160"/>
    </row>
    <row r="11" spans="2:8" x14ac:dyDescent="0.25">
      <c r="B11" s="160"/>
      <c r="C11" s="160"/>
      <c r="D11" s="160"/>
      <c r="E11" s="160"/>
      <c r="F11" s="160"/>
      <c r="G11" s="160"/>
      <c r="H11" s="160"/>
    </row>
  </sheetData>
  <mergeCells count="1">
    <mergeCell ref="B2:H2"/>
  </mergeCells>
  <pageMargins left="0.7" right="0.7" top="0.75" bottom="0.75" header="0.3" footer="0.3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F6F8-326D-4F23-A83D-57069FBAABBA}">
  <sheetPr>
    <pageSetUpPr fitToPage="1"/>
  </sheetPr>
  <dimension ref="B1:L22"/>
  <sheetViews>
    <sheetView workbookViewId="0">
      <selection activeCell="F18" sqref="F18"/>
    </sheetView>
  </sheetViews>
  <sheetFormatPr defaultColWidth="9.140625" defaultRowHeight="15" x14ac:dyDescent="0.25"/>
  <cols>
    <col min="1" max="1" width="9.140625" style="137"/>
    <col min="2" max="2" width="7.42578125" style="137" bestFit="1" customWidth="1"/>
    <col min="3" max="3" width="8.42578125" style="137" bestFit="1" customWidth="1"/>
    <col min="4" max="4" width="8.42578125" style="137" customWidth="1"/>
    <col min="5" max="5" width="5.42578125" style="137" bestFit="1" customWidth="1"/>
    <col min="6" max="10" width="25.28515625" style="137" customWidth="1"/>
    <col min="11" max="12" width="15.7109375" style="137" customWidth="1"/>
    <col min="13" max="16384" width="9.140625" style="137"/>
  </cols>
  <sheetData>
    <row r="1" spans="2:12" ht="18" customHeight="1" x14ac:dyDescent="0.25"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2:12" ht="15.75" customHeight="1" x14ac:dyDescent="0.25">
      <c r="B2" s="395" t="s">
        <v>10</v>
      </c>
      <c r="C2" s="395"/>
      <c r="D2" s="395"/>
      <c r="E2" s="395"/>
      <c r="F2" s="395"/>
      <c r="G2" s="395"/>
      <c r="H2" s="395"/>
      <c r="I2" s="395"/>
      <c r="J2" s="395"/>
      <c r="K2" s="395"/>
      <c r="L2" s="395"/>
    </row>
    <row r="3" spans="2:12" ht="18" x14ac:dyDescent="0.25">
      <c r="B3" s="138"/>
      <c r="C3" s="138"/>
      <c r="D3" s="138"/>
      <c r="E3" s="138"/>
      <c r="F3" s="138"/>
      <c r="G3" s="138"/>
      <c r="H3" s="138"/>
      <c r="I3" s="138"/>
      <c r="J3" s="139"/>
      <c r="K3" s="139"/>
      <c r="L3" s="139"/>
    </row>
    <row r="4" spans="2:12" ht="18" customHeight="1" x14ac:dyDescent="0.25">
      <c r="B4" s="395" t="s">
        <v>145</v>
      </c>
      <c r="C4" s="395"/>
      <c r="D4" s="395"/>
      <c r="E4" s="395"/>
      <c r="F4" s="395"/>
      <c r="G4" s="395"/>
      <c r="H4" s="395"/>
      <c r="I4" s="395"/>
      <c r="J4" s="395"/>
      <c r="K4" s="395"/>
      <c r="L4" s="395"/>
    </row>
    <row r="5" spans="2:12" ht="15.75" customHeight="1" x14ac:dyDescent="0.25">
      <c r="B5" s="395" t="s">
        <v>146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2:12" ht="18" x14ac:dyDescent="0.25">
      <c r="B6" s="138"/>
      <c r="C6" s="138"/>
      <c r="D6" s="138"/>
      <c r="E6" s="138"/>
      <c r="F6" s="138"/>
      <c r="G6" s="138"/>
      <c r="H6" s="138"/>
      <c r="I6" s="138"/>
      <c r="J6" s="139"/>
      <c r="K6" s="139"/>
      <c r="L6" s="139"/>
    </row>
    <row r="7" spans="2:12" ht="25.5" customHeight="1" x14ac:dyDescent="0.25">
      <c r="B7" s="396" t="s">
        <v>17</v>
      </c>
      <c r="C7" s="397"/>
      <c r="D7" s="397"/>
      <c r="E7" s="397"/>
      <c r="F7" s="398"/>
      <c r="G7" s="150" t="s">
        <v>175</v>
      </c>
      <c r="H7" s="150" t="s">
        <v>176</v>
      </c>
      <c r="I7" s="150" t="s">
        <v>174</v>
      </c>
      <c r="J7" s="150" t="s">
        <v>177</v>
      </c>
      <c r="K7" s="150" t="s">
        <v>127</v>
      </c>
      <c r="L7" s="150" t="s">
        <v>134</v>
      </c>
    </row>
    <row r="8" spans="2:12" x14ac:dyDescent="0.25">
      <c r="B8" s="396">
        <v>1</v>
      </c>
      <c r="C8" s="397"/>
      <c r="D8" s="397"/>
      <c r="E8" s="397"/>
      <c r="F8" s="398"/>
      <c r="G8" s="151">
        <v>2</v>
      </c>
      <c r="H8" s="151">
        <v>3</v>
      </c>
      <c r="I8" s="151">
        <v>4</v>
      </c>
      <c r="J8" s="151">
        <v>5</v>
      </c>
      <c r="K8" s="151" t="s">
        <v>125</v>
      </c>
      <c r="L8" s="151" t="s">
        <v>126</v>
      </c>
    </row>
    <row r="9" spans="2:12" ht="25.5" x14ac:dyDescent="0.25">
      <c r="B9" s="141">
        <v>8</v>
      </c>
      <c r="C9" s="141"/>
      <c r="D9" s="141"/>
      <c r="E9" s="141"/>
      <c r="F9" s="141" t="s">
        <v>34</v>
      </c>
      <c r="G9" s="142">
        <v>0</v>
      </c>
      <c r="H9" s="142">
        <v>0</v>
      </c>
      <c r="I9" s="142">
        <v>0</v>
      </c>
      <c r="J9" s="144">
        <v>0</v>
      </c>
      <c r="K9" s="144"/>
      <c r="L9" s="144"/>
    </row>
    <row r="10" spans="2:12" x14ac:dyDescent="0.25">
      <c r="B10" s="141"/>
      <c r="C10" s="148"/>
      <c r="D10" s="148"/>
      <c r="E10" s="148"/>
      <c r="F10" s="148"/>
      <c r="G10" s="142"/>
      <c r="H10" s="142"/>
      <c r="I10" s="142"/>
      <c r="J10" s="144"/>
      <c r="K10" s="144"/>
      <c r="L10" s="144"/>
    </row>
    <row r="11" spans="2:12" x14ac:dyDescent="0.25">
      <c r="B11" s="152"/>
      <c r="C11" s="152"/>
      <c r="D11" s="152"/>
      <c r="E11" s="152"/>
      <c r="F11" s="153"/>
      <c r="G11" s="142"/>
      <c r="H11" s="142"/>
      <c r="I11" s="142"/>
      <c r="J11" s="144"/>
      <c r="K11" s="144"/>
      <c r="L11" s="144"/>
    </row>
    <row r="12" spans="2:12" x14ac:dyDescent="0.25">
      <c r="B12" s="152"/>
      <c r="C12" s="152"/>
      <c r="D12" s="152"/>
      <c r="E12" s="152"/>
      <c r="F12" s="153"/>
      <c r="G12" s="142"/>
      <c r="H12" s="142"/>
      <c r="I12" s="142"/>
      <c r="J12" s="144"/>
      <c r="K12" s="144"/>
      <c r="L12" s="144"/>
    </row>
    <row r="13" spans="2:12" x14ac:dyDescent="0.25">
      <c r="B13" s="152"/>
      <c r="C13" s="152"/>
      <c r="D13" s="152"/>
      <c r="E13" s="154" t="s">
        <v>139</v>
      </c>
      <c r="F13" s="155"/>
      <c r="G13" s="142"/>
      <c r="H13" s="142"/>
      <c r="I13" s="142"/>
      <c r="J13" s="144"/>
      <c r="K13" s="144"/>
      <c r="L13" s="144"/>
    </row>
    <row r="14" spans="2:12" ht="25.5" x14ac:dyDescent="0.25">
      <c r="B14" s="156">
        <v>5</v>
      </c>
      <c r="C14" s="156"/>
      <c r="D14" s="156"/>
      <c r="E14" s="156"/>
      <c r="F14" s="157" t="s">
        <v>35</v>
      </c>
      <c r="G14" s="142">
        <v>0</v>
      </c>
      <c r="H14" s="142">
        <v>0</v>
      </c>
      <c r="I14" s="142">
        <v>0</v>
      </c>
      <c r="J14" s="144">
        <v>0</v>
      </c>
      <c r="K14" s="144"/>
      <c r="L14" s="144"/>
    </row>
    <row r="15" spans="2:12" x14ac:dyDescent="0.25">
      <c r="B15" s="148"/>
      <c r="C15" s="148"/>
      <c r="D15" s="148"/>
      <c r="E15" s="148"/>
      <c r="F15" s="158"/>
      <c r="G15" s="142"/>
      <c r="H15" s="142"/>
      <c r="I15" s="143"/>
      <c r="J15" s="144"/>
      <c r="K15" s="144"/>
      <c r="L15" s="144"/>
    </row>
    <row r="16" spans="2:12" x14ac:dyDescent="0.25">
      <c r="B16" s="148"/>
      <c r="C16" s="148"/>
      <c r="D16" s="148"/>
      <c r="E16" s="153"/>
      <c r="F16" s="153"/>
      <c r="G16" s="142"/>
      <c r="H16" s="142"/>
      <c r="I16" s="143"/>
      <c r="J16" s="144"/>
      <c r="K16" s="144"/>
      <c r="L16" s="144"/>
    </row>
    <row r="17" spans="2:12" x14ac:dyDescent="0.25">
      <c r="B17" s="148"/>
      <c r="C17" s="148"/>
      <c r="D17" s="148"/>
      <c r="E17" s="153"/>
      <c r="F17" s="153"/>
      <c r="G17" s="142"/>
      <c r="H17" s="142"/>
      <c r="I17" s="143"/>
      <c r="J17" s="144"/>
      <c r="K17" s="144"/>
      <c r="L17" s="144"/>
    </row>
    <row r="18" spans="2:12" x14ac:dyDescent="0.25">
      <c r="B18" s="159"/>
      <c r="C18" s="156"/>
      <c r="D18" s="156"/>
      <c r="E18" s="156"/>
      <c r="F18" s="157"/>
      <c r="G18" s="142"/>
      <c r="H18" s="142"/>
      <c r="I18" s="142"/>
      <c r="J18" s="144"/>
      <c r="K18" s="144"/>
      <c r="L18" s="144"/>
    </row>
    <row r="20" spans="2:12" x14ac:dyDescent="0.25"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</row>
    <row r="21" spans="2:12" x14ac:dyDescent="0.25"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</row>
    <row r="22" spans="2:12" x14ac:dyDescent="0.25"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</row>
  </sheetData>
  <mergeCells count="5">
    <mergeCell ref="B2:L2"/>
    <mergeCell ref="B4:L4"/>
    <mergeCell ref="B5:L5"/>
    <mergeCell ref="B7:F7"/>
    <mergeCell ref="B8:F8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DD84-3AD0-456E-9BF7-8E789CE99B24}">
  <sheetPr>
    <pageSetUpPr fitToPage="1"/>
  </sheetPr>
  <dimension ref="B1:H28"/>
  <sheetViews>
    <sheetView workbookViewId="0">
      <selection activeCell="F18" sqref="F18"/>
    </sheetView>
  </sheetViews>
  <sheetFormatPr defaultColWidth="9.140625" defaultRowHeight="15" x14ac:dyDescent="0.25"/>
  <cols>
    <col min="1" max="1" width="9.140625" style="137"/>
    <col min="2" max="2" width="37.7109375" style="137" customWidth="1"/>
    <col min="3" max="6" width="25.28515625" style="137" customWidth="1"/>
    <col min="7" max="8" width="15.7109375" style="137" customWidth="1"/>
    <col min="9" max="16384" width="9.140625" style="137"/>
  </cols>
  <sheetData>
    <row r="1" spans="2:8" ht="18" x14ac:dyDescent="0.25">
      <c r="B1" s="135"/>
      <c r="C1" s="135"/>
      <c r="D1" s="135"/>
      <c r="E1" s="135"/>
      <c r="F1" s="136"/>
      <c r="G1" s="136"/>
      <c r="H1" s="136"/>
    </row>
    <row r="2" spans="2:8" ht="15.75" customHeight="1" x14ac:dyDescent="0.25">
      <c r="B2" s="395" t="s">
        <v>133</v>
      </c>
      <c r="C2" s="395"/>
      <c r="D2" s="395"/>
      <c r="E2" s="395"/>
      <c r="F2" s="395"/>
      <c r="G2" s="395"/>
      <c r="H2" s="395"/>
    </row>
    <row r="3" spans="2:8" ht="18" x14ac:dyDescent="0.25">
      <c r="B3" s="138"/>
      <c r="C3" s="138"/>
      <c r="D3" s="138"/>
      <c r="E3" s="138"/>
      <c r="F3" s="139"/>
      <c r="G3" s="139"/>
      <c r="H3" s="139"/>
    </row>
    <row r="4" spans="2:8" ht="25.5" x14ac:dyDescent="0.25">
      <c r="B4" s="140" t="s">
        <v>17</v>
      </c>
      <c r="C4" s="140" t="s">
        <v>175</v>
      </c>
      <c r="D4" s="140" t="s">
        <v>176</v>
      </c>
      <c r="E4" s="140" t="s">
        <v>174</v>
      </c>
      <c r="F4" s="140" t="s">
        <v>177</v>
      </c>
      <c r="G4" s="140" t="s">
        <v>127</v>
      </c>
      <c r="H4" s="140" t="s">
        <v>134</v>
      </c>
    </row>
    <row r="5" spans="2:8" x14ac:dyDescent="0.25">
      <c r="B5" s="140">
        <v>1</v>
      </c>
      <c r="C5" s="140">
        <v>2</v>
      </c>
      <c r="D5" s="140">
        <v>3</v>
      </c>
      <c r="E5" s="140">
        <v>4</v>
      </c>
      <c r="F5" s="140">
        <v>5</v>
      </c>
      <c r="G5" s="140" t="s">
        <v>125</v>
      </c>
      <c r="H5" s="140" t="s">
        <v>126</v>
      </c>
    </row>
    <row r="6" spans="2:8" x14ac:dyDescent="0.25">
      <c r="B6" s="141" t="s">
        <v>135</v>
      </c>
      <c r="C6" s="142">
        <v>0</v>
      </c>
      <c r="D6" s="142">
        <v>0</v>
      </c>
      <c r="E6" s="143">
        <v>0</v>
      </c>
      <c r="F6" s="144">
        <v>0</v>
      </c>
      <c r="G6" s="144"/>
      <c r="H6" s="144"/>
    </row>
    <row r="7" spans="2:8" x14ac:dyDescent="0.25">
      <c r="B7" s="141" t="s">
        <v>136</v>
      </c>
      <c r="C7" s="142"/>
      <c r="D7" s="142"/>
      <c r="E7" s="142"/>
      <c r="F7" s="144"/>
      <c r="G7" s="144"/>
      <c r="H7" s="144"/>
    </row>
    <row r="8" spans="2:8" x14ac:dyDescent="0.25">
      <c r="B8" s="145" t="s">
        <v>137</v>
      </c>
      <c r="C8" s="142"/>
      <c r="D8" s="142"/>
      <c r="E8" s="142"/>
      <c r="F8" s="144"/>
      <c r="G8" s="144"/>
      <c r="H8" s="144"/>
    </row>
    <row r="9" spans="2:8" x14ac:dyDescent="0.25">
      <c r="B9" s="146" t="s">
        <v>138</v>
      </c>
      <c r="C9" s="142"/>
      <c r="D9" s="142"/>
      <c r="E9" s="142"/>
      <c r="F9" s="144"/>
      <c r="G9" s="144"/>
      <c r="H9" s="144"/>
    </row>
    <row r="10" spans="2:8" x14ac:dyDescent="0.25">
      <c r="B10" s="146" t="s">
        <v>139</v>
      </c>
      <c r="C10" s="142"/>
      <c r="D10" s="142"/>
      <c r="E10" s="142"/>
      <c r="F10" s="144"/>
      <c r="G10" s="144"/>
      <c r="H10" s="144"/>
    </row>
    <row r="11" spans="2:8" x14ac:dyDescent="0.25">
      <c r="B11" s="141" t="s">
        <v>140</v>
      </c>
      <c r="C11" s="142"/>
      <c r="D11" s="142"/>
      <c r="E11" s="143"/>
      <c r="F11" s="144"/>
      <c r="G11" s="144"/>
      <c r="H11" s="144"/>
    </row>
    <row r="12" spans="2:8" x14ac:dyDescent="0.25">
      <c r="B12" s="147" t="s">
        <v>141</v>
      </c>
      <c r="C12" s="142"/>
      <c r="D12" s="142"/>
      <c r="E12" s="143"/>
      <c r="F12" s="144"/>
      <c r="G12" s="144"/>
      <c r="H12" s="144"/>
    </row>
    <row r="13" spans="2:8" x14ac:dyDescent="0.25">
      <c r="B13" s="141" t="s">
        <v>142</v>
      </c>
      <c r="C13" s="142"/>
      <c r="D13" s="142"/>
      <c r="E13" s="143"/>
      <c r="F13" s="144"/>
      <c r="G13" s="144"/>
      <c r="H13" s="144"/>
    </row>
    <row r="14" spans="2:8" x14ac:dyDescent="0.25">
      <c r="B14" s="147" t="s">
        <v>143</v>
      </c>
      <c r="C14" s="142"/>
      <c r="D14" s="142"/>
      <c r="E14" s="143"/>
      <c r="F14" s="144"/>
      <c r="G14" s="144"/>
      <c r="H14" s="144"/>
    </row>
    <row r="15" spans="2:8" x14ac:dyDescent="0.25">
      <c r="B15" s="148" t="s">
        <v>73</v>
      </c>
      <c r="C15" s="142"/>
      <c r="D15" s="142"/>
      <c r="E15" s="143"/>
      <c r="F15" s="144"/>
      <c r="G15" s="144"/>
      <c r="H15" s="144"/>
    </row>
    <row r="16" spans="2:8" x14ac:dyDescent="0.25">
      <c r="B16" s="147"/>
      <c r="C16" s="142"/>
      <c r="D16" s="142"/>
      <c r="E16" s="143"/>
      <c r="F16" s="144"/>
      <c r="G16" s="144"/>
      <c r="H16" s="144"/>
    </row>
    <row r="17" spans="2:8" ht="15.75" customHeight="1" x14ac:dyDescent="0.25">
      <c r="B17" s="141" t="s">
        <v>144</v>
      </c>
      <c r="C17" s="142">
        <v>0</v>
      </c>
      <c r="D17" s="142">
        <v>0</v>
      </c>
      <c r="E17" s="143">
        <v>0</v>
      </c>
      <c r="F17" s="144">
        <v>0</v>
      </c>
      <c r="G17" s="144"/>
      <c r="H17" s="144"/>
    </row>
    <row r="18" spans="2:8" ht="15.75" customHeight="1" x14ac:dyDescent="0.25">
      <c r="B18" s="141" t="s">
        <v>136</v>
      </c>
      <c r="C18" s="142"/>
      <c r="D18" s="142"/>
      <c r="E18" s="142"/>
      <c r="F18" s="144"/>
      <c r="G18" s="144"/>
      <c r="H18" s="144"/>
    </row>
    <row r="19" spans="2:8" x14ac:dyDescent="0.25">
      <c r="B19" s="145" t="s">
        <v>137</v>
      </c>
      <c r="C19" s="142"/>
      <c r="D19" s="142"/>
      <c r="E19" s="142"/>
      <c r="F19" s="144"/>
      <c r="G19" s="144"/>
      <c r="H19" s="144"/>
    </row>
    <row r="20" spans="2:8" x14ac:dyDescent="0.25">
      <c r="B20" s="146" t="s">
        <v>138</v>
      </c>
      <c r="C20" s="142"/>
      <c r="D20" s="142"/>
      <c r="E20" s="142"/>
      <c r="F20" s="144"/>
      <c r="G20" s="144"/>
      <c r="H20" s="144"/>
    </row>
    <row r="21" spans="2:8" x14ac:dyDescent="0.25">
      <c r="B21" s="146" t="s">
        <v>139</v>
      </c>
      <c r="C21" s="142"/>
      <c r="D21" s="142"/>
      <c r="E21" s="142"/>
      <c r="F21" s="144"/>
      <c r="G21" s="144"/>
      <c r="H21" s="144"/>
    </row>
    <row r="22" spans="2:8" x14ac:dyDescent="0.25">
      <c r="B22" s="141" t="s">
        <v>140</v>
      </c>
      <c r="C22" s="142"/>
      <c r="D22" s="142"/>
      <c r="E22" s="143"/>
      <c r="F22" s="144"/>
      <c r="G22" s="144"/>
      <c r="H22" s="144"/>
    </row>
    <row r="23" spans="2:8" x14ac:dyDescent="0.25">
      <c r="B23" s="147" t="s">
        <v>141</v>
      </c>
      <c r="C23" s="142"/>
      <c r="D23" s="142"/>
      <c r="E23" s="143"/>
      <c r="F23" s="144"/>
      <c r="G23" s="144"/>
      <c r="H23" s="144"/>
    </row>
    <row r="24" spans="2:8" x14ac:dyDescent="0.25">
      <c r="B24" s="141" t="s">
        <v>142</v>
      </c>
      <c r="C24" s="142"/>
      <c r="D24" s="142"/>
      <c r="E24" s="143"/>
      <c r="F24" s="144"/>
      <c r="G24" s="144"/>
      <c r="H24" s="144"/>
    </row>
    <row r="25" spans="2:8" x14ac:dyDescent="0.25">
      <c r="B25" s="147" t="s">
        <v>143</v>
      </c>
      <c r="C25" s="142"/>
      <c r="D25" s="142"/>
      <c r="E25" s="143"/>
      <c r="F25" s="144"/>
      <c r="G25" s="144"/>
      <c r="H25" s="144"/>
    </row>
    <row r="26" spans="2:8" x14ac:dyDescent="0.25">
      <c r="B26" s="148" t="s">
        <v>73</v>
      </c>
      <c r="C26" s="142"/>
      <c r="D26" s="142"/>
      <c r="E26" s="143"/>
      <c r="F26" s="144"/>
      <c r="G26" s="144"/>
      <c r="H26" s="144"/>
    </row>
    <row r="28" spans="2:8" x14ac:dyDescent="0.25">
      <c r="B28" s="149"/>
      <c r="C28" s="149"/>
      <c r="D28" s="149"/>
      <c r="E28" s="149"/>
      <c r="F28" s="149"/>
      <c r="G28" s="149"/>
      <c r="H28" s="149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57"/>
  <sheetViews>
    <sheetView zoomScale="90" zoomScaleNormal="90" workbookViewId="0">
      <selection activeCell="H18" sqref="H18"/>
    </sheetView>
  </sheetViews>
  <sheetFormatPr defaultColWidth="9.140625" defaultRowHeight="15.75" x14ac:dyDescent="0.25"/>
  <cols>
    <col min="1" max="1" width="9.7109375" style="29" customWidth="1"/>
    <col min="2" max="2" width="54.42578125" style="29" customWidth="1"/>
    <col min="3" max="4" width="17.5703125" style="29" customWidth="1"/>
    <col min="5" max="5" width="20.42578125" style="241" customWidth="1"/>
    <col min="6" max="6" width="9.42578125" style="271" customWidth="1"/>
    <col min="7" max="8" width="15.140625" style="15" customWidth="1"/>
    <col min="9" max="10" width="10.7109375" style="15" bestFit="1" customWidth="1"/>
    <col min="11" max="11" width="10.28515625" style="15" bestFit="1" customWidth="1"/>
    <col min="12" max="12" width="11.85546875" style="15" bestFit="1" customWidth="1"/>
    <col min="13" max="13" width="15.42578125" style="15" customWidth="1"/>
    <col min="14" max="14" width="9.140625" style="15" customWidth="1"/>
    <col min="15" max="16384" width="9.140625" style="15"/>
  </cols>
  <sheetData>
    <row r="1" spans="1:8" ht="15.75" customHeight="1" x14ac:dyDescent="0.25">
      <c r="A1" s="374"/>
      <c r="B1" s="374"/>
      <c r="C1" s="374"/>
      <c r="D1" s="374"/>
      <c r="E1" s="374"/>
      <c r="F1" s="374"/>
      <c r="G1" s="9"/>
      <c r="H1" s="23"/>
    </row>
    <row r="2" spans="1:8" s="10" customFormat="1" ht="15.75" customHeight="1" x14ac:dyDescent="0.25">
      <c r="A2" s="374" t="s">
        <v>18</v>
      </c>
      <c r="B2" s="374"/>
      <c r="C2" s="374"/>
      <c r="D2" s="374"/>
      <c r="E2" s="374"/>
      <c r="F2" s="374"/>
    </row>
    <row r="3" spans="1:8" s="21" customFormat="1" x14ac:dyDescent="0.25">
      <c r="A3" s="402" t="s">
        <v>131</v>
      </c>
      <c r="B3" s="402"/>
      <c r="C3" s="402"/>
      <c r="D3" s="402"/>
      <c r="E3" s="402"/>
      <c r="F3" s="402"/>
      <c r="G3" s="24"/>
      <c r="H3" s="24"/>
    </row>
    <row r="4" spans="1:8" s="21" customFormat="1" ht="47.25" x14ac:dyDescent="0.25">
      <c r="A4" s="403" t="s">
        <v>17</v>
      </c>
      <c r="B4" s="404"/>
      <c r="C4" s="301" t="s">
        <v>214</v>
      </c>
      <c r="D4" s="84" t="s">
        <v>215</v>
      </c>
      <c r="E4" s="84" t="s">
        <v>216</v>
      </c>
      <c r="F4" s="265" t="s">
        <v>44</v>
      </c>
      <c r="G4" s="24"/>
      <c r="H4" s="24"/>
    </row>
    <row r="5" spans="1:8" s="33" customFormat="1" ht="11.25" x14ac:dyDescent="0.2">
      <c r="A5" s="401">
        <v>1</v>
      </c>
      <c r="B5" s="401"/>
      <c r="C5" s="85">
        <v>2</v>
      </c>
      <c r="D5" s="85">
        <v>3</v>
      </c>
      <c r="E5" s="85">
        <v>4</v>
      </c>
      <c r="F5" s="266" t="s">
        <v>132</v>
      </c>
      <c r="G5" s="32"/>
      <c r="H5" s="32"/>
    </row>
    <row r="6" spans="1:8" s="33" customFormat="1" ht="31.5" x14ac:dyDescent="0.2">
      <c r="A6" s="131" t="s">
        <v>128</v>
      </c>
      <c r="B6" s="83" t="s">
        <v>75</v>
      </c>
      <c r="C6" s="297">
        <f>SUM(C7:C17)</f>
        <v>4446541</v>
      </c>
      <c r="D6" s="297">
        <f t="shared" ref="D6:E6" si="0">SUM(D7:D17)</f>
        <v>4315356</v>
      </c>
      <c r="E6" s="298">
        <f t="shared" si="0"/>
        <v>4058898.13</v>
      </c>
      <c r="F6" s="308">
        <f t="shared" ref="F6:F17" si="1">SUM(E6/D6*100)</f>
        <v>94.057086599576024</v>
      </c>
      <c r="G6" s="32"/>
      <c r="H6" s="32"/>
    </row>
    <row r="7" spans="1:8" s="33" customFormat="1" ht="15.6" customHeight="1" x14ac:dyDescent="0.2">
      <c r="A7" s="399" t="s">
        <v>227</v>
      </c>
      <c r="B7" s="400"/>
      <c r="C7" s="297">
        <f>C24+C59+C63</f>
        <v>2646013</v>
      </c>
      <c r="D7" s="297">
        <f t="shared" ref="D7:E7" si="2">D24+D59+D63</f>
        <v>2536623</v>
      </c>
      <c r="E7" s="298">
        <f t="shared" si="2"/>
        <v>2485710.81</v>
      </c>
      <c r="F7" s="268">
        <f t="shared" si="1"/>
        <v>97.9929145955075</v>
      </c>
      <c r="G7" s="32"/>
      <c r="H7" s="32"/>
    </row>
    <row r="8" spans="1:8" s="33" customFormat="1" x14ac:dyDescent="0.2">
      <c r="A8" s="399" t="s">
        <v>228</v>
      </c>
      <c r="B8" s="400"/>
      <c r="C8" s="297">
        <f>C71+C98+C135+C172+C191+C202+C217+C250</f>
        <v>227669</v>
      </c>
      <c r="D8" s="297">
        <f t="shared" ref="D8:E8" si="3">D71+D98+D135+D172+D191+D202+D217+D250</f>
        <v>205874</v>
      </c>
      <c r="E8" s="298">
        <f t="shared" si="3"/>
        <v>197583.31000000003</v>
      </c>
      <c r="F8" s="268">
        <f t="shared" si="1"/>
        <v>95.972930044590399</v>
      </c>
      <c r="G8" s="32"/>
      <c r="H8" s="32"/>
    </row>
    <row r="9" spans="1:8" s="33" customFormat="1" x14ac:dyDescent="0.2">
      <c r="A9" s="399" t="s">
        <v>229</v>
      </c>
      <c r="B9" s="400"/>
      <c r="C9" s="297">
        <f>C294+C299+C309+C328+C353</f>
        <v>218603</v>
      </c>
      <c r="D9" s="297">
        <f t="shared" ref="D9:E9" si="4">D294+D299+D309+D328+D353</f>
        <v>218603</v>
      </c>
      <c r="E9" s="298">
        <f t="shared" si="4"/>
        <v>188041.36</v>
      </c>
      <c r="F9" s="268">
        <f t="shared" si="1"/>
        <v>86.019569722281943</v>
      </c>
      <c r="G9" s="32"/>
      <c r="H9" s="32"/>
    </row>
    <row r="10" spans="1:8" s="33" customFormat="1" x14ac:dyDescent="0.2">
      <c r="A10" s="399" t="s">
        <v>230</v>
      </c>
      <c r="B10" s="400"/>
      <c r="C10" s="297">
        <f>C53</f>
        <v>1400</v>
      </c>
      <c r="D10" s="297">
        <f t="shared" ref="D10:E10" si="5">D53</f>
        <v>1400</v>
      </c>
      <c r="E10" s="298">
        <f t="shared" si="5"/>
        <v>1400</v>
      </c>
      <c r="F10" s="268">
        <f t="shared" si="1"/>
        <v>100</v>
      </c>
      <c r="G10" s="32"/>
      <c r="H10" s="32"/>
    </row>
    <row r="11" spans="1:8" s="33" customFormat="1" x14ac:dyDescent="0.2">
      <c r="A11" s="399" t="s">
        <v>231</v>
      </c>
      <c r="B11" s="400"/>
      <c r="C11" s="297">
        <f>C322</f>
        <v>8000</v>
      </c>
      <c r="D11" s="297">
        <f t="shared" ref="D11:E11" si="6">D322</f>
        <v>8000</v>
      </c>
      <c r="E11" s="298">
        <f t="shared" si="6"/>
        <v>0</v>
      </c>
      <c r="F11" s="268">
        <f t="shared" si="1"/>
        <v>0</v>
      </c>
      <c r="G11" s="32"/>
      <c r="H11" s="32"/>
    </row>
    <row r="12" spans="1:8" s="33" customFormat="1" x14ac:dyDescent="0.2">
      <c r="A12" s="399" t="s">
        <v>232</v>
      </c>
      <c r="B12" s="400"/>
      <c r="C12" s="297">
        <f>C209+C225</f>
        <v>26456</v>
      </c>
      <c r="D12" s="297">
        <f t="shared" ref="D12:E12" si="7">D209+D225</f>
        <v>26456</v>
      </c>
      <c r="E12" s="298">
        <f t="shared" si="7"/>
        <v>17301.899999999998</v>
      </c>
      <c r="F12" s="268">
        <f t="shared" si="1"/>
        <v>65.39877532506803</v>
      </c>
      <c r="G12" s="32"/>
      <c r="H12" s="32"/>
    </row>
    <row r="13" spans="1:8" s="33" customFormat="1" x14ac:dyDescent="0.2">
      <c r="A13" s="399" t="s">
        <v>233</v>
      </c>
      <c r="B13" s="400"/>
      <c r="C13" s="297">
        <f>C116</f>
        <v>281095</v>
      </c>
      <c r="D13" s="297">
        <f t="shared" ref="D13:E13" si="8">D116</f>
        <v>281095</v>
      </c>
      <c r="E13" s="298">
        <f t="shared" si="8"/>
        <v>251915.86</v>
      </c>
      <c r="F13" s="268">
        <f t="shared" si="1"/>
        <v>89.619473843362556</v>
      </c>
      <c r="G13" s="32"/>
      <c r="H13" s="32"/>
    </row>
    <row r="14" spans="1:8" s="33" customFormat="1" x14ac:dyDescent="0.2">
      <c r="A14" s="399" t="s">
        <v>234</v>
      </c>
      <c r="B14" s="400"/>
      <c r="C14" s="297">
        <f>C153+C181+C196+C267</f>
        <v>565420</v>
      </c>
      <c r="D14" s="297">
        <f t="shared" ref="D14:E14" si="9">D153+D181+D196+D267</f>
        <v>565420</v>
      </c>
      <c r="E14" s="298">
        <f t="shared" si="9"/>
        <v>482510.44000000006</v>
      </c>
      <c r="F14" s="268">
        <f t="shared" si="1"/>
        <v>85.336641788405089</v>
      </c>
      <c r="G14" s="32"/>
      <c r="H14" s="32"/>
    </row>
    <row r="15" spans="1:8" s="33" customFormat="1" x14ac:dyDescent="0.2">
      <c r="A15" s="399" t="s">
        <v>235</v>
      </c>
      <c r="B15" s="400"/>
      <c r="C15" s="297">
        <f>C84</f>
        <v>161350</v>
      </c>
      <c r="D15" s="297">
        <f t="shared" ref="D15:E15" si="10">D84</f>
        <v>161350</v>
      </c>
      <c r="E15" s="298">
        <f t="shared" si="10"/>
        <v>146989.06</v>
      </c>
      <c r="F15" s="268">
        <f t="shared" si="1"/>
        <v>91.099510381158964</v>
      </c>
      <c r="G15" s="32"/>
      <c r="H15" s="32"/>
    </row>
    <row r="16" spans="1:8" s="33" customFormat="1" x14ac:dyDescent="0.2">
      <c r="A16" s="399" t="s">
        <v>236</v>
      </c>
      <c r="B16" s="400"/>
      <c r="C16" s="297">
        <f>C285+C344</f>
        <v>70790</v>
      </c>
      <c r="D16" s="297">
        <f t="shared" ref="D16:E16" si="11">D285+D344</f>
        <v>70790</v>
      </c>
      <c r="E16" s="298">
        <f t="shared" si="11"/>
        <v>55089.69</v>
      </c>
      <c r="F16" s="268">
        <f t="shared" si="1"/>
        <v>77.821288317558981</v>
      </c>
      <c r="G16" s="32"/>
      <c r="H16" s="32"/>
    </row>
    <row r="17" spans="1:8" s="33" customFormat="1" x14ac:dyDescent="0.2">
      <c r="A17" s="399" t="s">
        <v>237</v>
      </c>
      <c r="B17" s="400"/>
      <c r="C17" s="297">
        <f>C234</f>
        <v>239745</v>
      </c>
      <c r="D17" s="297">
        <f t="shared" ref="D17:E17" si="12">D234</f>
        <v>239745</v>
      </c>
      <c r="E17" s="298">
        <f t="shared" si="12"/>
        <v>232355.7</v>
      </c>
      <c r="F17" s="268">
        <f t="shared" si="1"/>
        <v>96.917850215854344</v>
      </c>
      <c r="G17" s="32"/>
      <c r="H17" s="32"/>
    </row>
    <row r="18" spans="1:8" s="21" customFormat="1" ht="47.25" x14ac:dyDescent="0.25">
      <c r="A18" s="403" t="s">
        <v>17</v>
      </c>
      <c r="B18" s="404"/>
      <c r="C18" s="301" t="s">
        <v>214</v>
      </c>
      <c r="D18" s="84" t="s">
        <v>215</v>
      </c>
      <c r="E18" s="84" t="s">
        <v>216</v>
      </c>
      <c r="F18" s="265" t="s">
        <v>44</v>
      </c>
      <c r="G18" s="24"/>
      <c r="H18" s="24"/>
    </row>
    <row r="19" spans="1:8" s="33" customFormat="1" ht="11.25" x14ac:dyDescent="0.2">
      <c r="A19" s="401">
        <v>1</v>
      </c>
      <c r="B19" s="401"/>
      <c r="C19" s="85">
        <v>2</v>
      </c>
      <c r="D19" s="85">
        <v>3</v>
      </c>
      <c r="E19" s="85">
        <v>4</v>
      </c>
      <c r="F19" s="266" t="s">
        <v>132</v>
      </c>
      <c r="G19" s="32"/>
      <c r="H19" s="32"/>
    </row>
    <row r="20" spans="1:8" s="33" customFormat="1" ht="31.5" x14ac:dyDescent="0.2">
      <c r="A20" s="131" t="s">
        <v>128</v>
      </c>
      <c r="B20" s="83" t="s">
        <v>75</v>
      </c>
      <c r="C20" s="297">
        <f>C21</f>
        <v>4446541</v>
      </c>
      <c r="D20" s="297">
        <f t="shared" ref="D20" si="13">D21</f>
        <v>4315356</v>
      </c>
      <c r="E20" s="298">
        <f t="shared" ref="E20" si="14">E21</f>
        <v>4058898.1300000004</v>
      </c>
      <c r="F20" s="268">
        <f t="shared" ref="F20" si="15">F21</f>
        <v>94.057086599576039</v>
      </c>
      <c r="G20" s="32"/>
      <c r="H20" s="32"/>
    </row>
    <row r="21" spans="1:8" s="33" customFormat="1" x14ac:dyDescent="0.2">
      <c r="A21" s="296">
        <v>22</v>
      </c>
      <c r="B21" s="296" t="s">
        <v>206</v>
      </c>
      <c r="C21" s="299">
        <f>C22</f>
        <v>4446541</v>
      </c>
      <c r="D21" s="299">
        <f t="shared" ref="D21:F21" si="16">D22</f>
        <v>4315356</v>
      </c>
      <c r="E21" s="300">
        <f t="shared" si="16"/>
        <v>4058898.1300000004</v>
      </c>
      <c r="F21" s="300">
        <f t="shared" si="16"/>
        <v>94.057086599576039</v>
      </c>
      <c r="G21" s="32"/>
      <c r="H21" s="32"/>
    </row>
    <row r="22" spans="1:8" s="21" customFormat="1" ht="31.5" x14ac:dyDescent="0.25">
      <c r="A22" s="105">
        <v>2206</v>
      </c>
      <c r="B22" s="87" t="s">
        <v>205</v>
      </c>
      <c r="C22" s="88">
        <f>SUM(C23,C58,C62,C70,C97,C134,C171,C190,C201,C216,C233,C249,C284,C293,C298,C308,C321,C327,C343)</f>
        <v>4446541</v>
      </c>
      <c r="D22" s="88">
        <f>SUM(D23,D58,D62,D70,D97,D134,D171,D190,D201,D216,D233,D249,D284,D293,D298,D308,D321,D327,D343)</f>
        <v>4315356</v>
      </c>
      <c r="E22" s="181">
        <f>SUM(E23,E58,E62,E70,E97,E134,E171,E190,E201,E216,E233,E249,E284,E293,E298,E308,E321,E327,E343,E352)</f>
        <v>4058898.1300000004</v>
      </c>
      <c r="F22" s="181">
        <f>SUM(E22/D22*100)</f>
        <v>94.057086599576039</v>
      </c>
      <c r="G22" s="24"/>
      <c r="H22" s="24"/>
    </row>
    <row r="23" spans="1:8" s="21" customFormat="1" x14ac:dyDescent="0.25">
      <c r="A23" s="86" t="s">
        <v>76</v>
      </c>
      <c r="B23" s="89" t="s">
        <v>77</v>
      </c>
      <c r="C23" s="88">
        <f>C24+C53</f>
        <v>2598913</v>
      </c>
      <c r="D23" s="88">
        <f>D24+D53</f>
        <v>2514013</v>
      </c>
      <c r="E23" s="181">
        <f>E24+E53</f>
        <v>2468175.71</v>
      </c>
      <c r="F23" s="181">
        <f t="shared" ref="F23:F25" si="17">SUM(E23/D23*100)</f>
        <v>98.176728203076109</v>
      </c>
      <c r="G23" s="24"/>
      <c r="H23" s="24"/>
    </row>
    <row r="24" spans="1:8" s="26" customFormat="1" ht="15" customHeight="1" x14ac:dyDescent="0.25">
      <c r="A24" s="90">
        <v>11</v>
      </c>
      <c r="B24" s="90" t="s">
        <v>13</v>
      </c>
      <c r="C24" s="91">
        <f>C25+C29+C50</f>
        <v>2597513</v>
      </c>
      <c r="D24" s="91">
        <f t="shared" ref="D24:E24" si="18">D25+D29+D50</f>
        <v>2512613</v>
      </c>
      <c r="E24" s="182">
        <f t="shared" si="18"/>
        <v>2466775.71</v>
      </c>
      <c r="F24" s="181">
        <f t="shared" si="17"/>
        <v>98.175712296322587</v>
      </c>
      <c r="G24" s="24"/>
      <c r="H24" s="25"/>
    </row>
    <row r="25" spans="1:8" s="21" customFormat="1" ht="14.25" customHeight="1" x14ac:dyDescent="0.25">
      <c r="A25" s="92">
        <v>31</v>
      </c>
      <c r="B25" s="93" t="s">
        <v>5</v>
      </c>
      <c r="C25" s="94">
        <v>2150713</v>
      </c>
      <c r="D25" s="94">
        <v>2119213</v>
      </c>
      <c r="E25" s="240">
        <f>SUM(E26:E28)</f>
        <v>2109524.75</v>
      </c>
      <c r="F25" s="181">
        <f t="shared" si="17"/>
        <v>99.542837364625456</v>
      </c>
      <c r="G25" s="24"/>
      <c r="H25" s="24"/>
    </row>
    <row r="26" spans="1:8" ht="14.25" customHeight="1" x14ac:dyDescent="0.25">
      <c r="A26" s="81">
        <v>3111</v>
      </c>
      <c r="B26" s="95" t="s">
        <v>36</v>
      </c>
      <c r="C26" s="96"/>
      <c r="D26" s="179"/>
      <c r="E26" s="184">
        <v>1763517.7</v>
      </c>
      <c r="F26" s="181"/>
      <c r="G26" s="24"/>
      <c r="H26" s="30"/>
    </row>
    <row r="27" spans="1:8" ht="14.25" customHeight="1" x14ac:dyDescent="0.25">
      <c r="A27" s="81">
        <v>3121</v>
      </c>
      <c r="B27" s="95" t="s">
        <v>25</v>
      </c>
      <c r="C27" s="96"/>
      <c r="D27" s="179"/>
      <c r="E27" s="184">
        <v>54884</v>
      </c>
      <c r="F27" s="267"/>
      <c r="G27" s="24"/>
      <c r="H27" s="30"/>
    </row>
    <row r="28" spans="1:8" ht="14.25" customHeight="1" x14ac:dyDescent="0.25">
      <c r="A28" s="81">
        <v>3132</v>
      </c>
      <c r="B28" s="95" t="s">
        <v>37</v>
      </c>
      <c r="C28" s="96"/>
      <c r="D28" s="178"/>
      <c r="E28" s="184">
        <v>291123.05</v>
      </c>
      <c r="F28" s="267"/>
      <c r="G28" s="24"/>
      <c r="H28" s="30"/>
    </row>
    <row r="29" spans="1:8" s="21" customFormat="1" ht="14.25" customHeight="1" x14ac:dyDescent="0.25">
      <c r="A29" s="92">
        <v>32</v>
      </c>
      <c r="B29" s="93" t="s">
        <v>6</v>
      </c>
      <c r="C29" s="97">
        <v>442800</v>
      </c>
      <c r="D29" s="97">
        <v>391900</v>
      </c>
      <c r="E29" s="183">
        <f>SUM(E30:E49)</f>
        <v>355889.14000000007</v>
      </c>
      <c r="F29" s="268">
        <f t="shared" ref="F29" si="19">SUM(E29/D29*100)</f>
        <v>90.811212043888773</v>
      </c>
      <c r="G29" s="24"/>
      <c r="H29" s="24"/>
    </row>
    <row r="30" spans="1:8" x14ac:dyDescent="0.25">
      <c r="A30" s="81" t="s">
        <v>38</v>
      </c>
      <c r="B30" s="95" t="s">
        <v>39</v>
      </c>
      <c r="C30" s="96"/>
      <c r="D30" s="178"/>
      <c r="E30" s="184">
        <v>32196.84</v>
      </c>
      <c r="F30" s="268"/>
      <c r="G30" s="24"/>
      <c r="H30" s="30"/>
    </row>
    <row r="31" spans="1:8" x14ac:dyDescent="0.25">
      <c r="A31" s="81" t="s">
        <v>40</v>
      </c>
      <c r="B31" s="95" t="s">
        <v>29</v>
      </c>
      <c r="C31" s="96"/>
      <c r="D31" s="178"/>
      <c r="E31" s="184">
        <v>46625.58</v>
      </c>
      <c r="F31" s="268"/>
      <c r="G31" s="24"/>
      <c r="H31" s="30"/>
    </row>
    <row r="32" spans="1:8" x14ac:dyDescent="0.25">
      <c r="A32" s="81">
        <v>3213</v>
      </c>
      <c r="B32" s="95" t="s">
        <v>78</v>
      </c>
      <c r="C32" s="96"/>
      <c r="D32" s="178"/>
      <c r="E32" s="239">
        <v>13677.96</v>
      </c>
      <c r="F32" s="268"/>
      <c r="G32" s="24"/>
      <c r="H32" s="30"/>
    </row>
    <row r="33" spans="1:8" ht="15.75" customHeight="1" x14ac:dyDescent="0.25">
      <c r="A33" s="100" t="s">
        <v>41</v>
      </c>
      <c r="B33" s="101" t="s">
        <v>30</v>
      </c>
      <c r="C33" s="82"/>
      <c r="D33" s="178"/>
      <c r="E33" s="184">
        <v>12653.26</v>
      </c>
      <c r="F33" s="268"/>
      <c r="G33" s="24"/>
    </row>
    <row r="34" spans="1:8" ht="15.75" customHeight="1" x14ac:dyDescent="0.25">
      <c r="A34" s="100" t="s">
        <v>42</v>
      </c>
      <c r="B34" s="101" t="s">
        <v>43</v>
      </c>
      <c r="C34" s="82"/>
      <c r="D34" s="178"/>
      <c r="E34" s="184">
        <v>3560.57</v>
      </c>
      <c r="F34" s="268"/>
      <c r="G34" s="24"/>
    </row>
    <row r="35" spans="1:8" ht="15.75" customHeight="1" x14ac:dyDescent="0.25">
      <c r="A35" s="100">
        <v>3225</v>
      </c>
      <c r="B35" s="101" t="s">
        <v>79</v>
      </c>
      <c r="C35" s="82"/>
      <c r="D35" s="178"/>
      <c r="E35" s="184">
        <v>5604.05</v>
      </c>
      <c r="F35" s="268"/>
      <c r="G35" s="24"/>
    </row>
    <row r="36" spans="1:8" x14ac:dyDescent="0.25">
      <c r="A36" s="81" t="s">
        <v>45</v>
      </c>
      <c r="B36" s="95" t="s">
        <v>201</v>
      </c>
      <c r="C36" s="96"/>
      <c r="D36" s="178"/>
      <c r="E36" s="184">
        <v>14096.25</v>
      </c>
      <c r="F36" s="268"/>
      <c r="G36" s="24"/>
      <c r="H36" s="30"/>
    </row>
    <row r="37" spans="1:8" x14ac:dyDescent="0.25">
      <c r="A37" s="81" t="s">
        <v>47</v>
      </c>
      <c r="B37" s="95" t="s">
        <v>48</v>
      </c>
      <c r="C37" s="96"/>
      <c r="D37" s="178"/>
      <c r="E37" s="184">
        <v>10659.79</v>
      </c>
      <c r="F37" s="268"/>
      <c r="G37" s="24"/>
      <c r="H37" s="30"/>
    </row>
    <row r="38" spans="1:8" x14ac:dyDescent="0.25">
      <c r="A38" s="81">
        <v>3233</v>
      </c>
      <c r="B38" s="95" t="s">
        <v>80</v>
      </c>
      <c r="C38" s="96"/>
      <c r="D38" s="178"/>
      <c r="E38" s="184">
        <v>958.85</v>
      </c>
      <c r="F38" s="268"/>
      <c r="G38" s="24"/>
      <c r="H38" s="30"/>
    </row>
    <row r="39" spans="1:8" x14ac:dyDescent="0.25">
      <c r="A39" s="81" t="s">
        <v>49</v>
      </c>
      <c r="B39" s="95" t="s">
        <v>50</v>
      </c>
      <c r="C39" s="96"/>
      <c r="D39" s="178"/>
      <c r="E39" s="184">
        <v>0</v>
      </c>
      <c r="F39" s="268"/>
      <c r="G39" s="24"/>
      <c r="H39" s="30"/>
    </row>
    <row r="40" spans="1:8" x14ac:dyDescent="0.25">
      <c r="A40" s="81">
        <v>3235</v>
      </c>
      <c r="B40" s="95" t="s">
        <v>33</v>
      </c>
      <c r="C40" s="96"/>
      <c r="D40" s="178"/>
      <c r="E40" s="184">
        <v>127905.2</v>
      </c>
      <c r="F40" s="267"/>
      <c r="G40" s="24"/>
      <c r="H40" s="30"/>
    </row>
    <row r="41" spans="1:8" x14ac:dyDescent="0.25">
      <c r="A41" s="81">
        <v>3236</v>
      </c>
      <c r="B41" s="95" t="s">
        <v>31</v>
      </c>
      <c r="C41" s="96"/>
      <c r="D41" s="178"/>
      <c r="E41" s="184">
        <v>2305</v>
      </c>
      <c r="F41" s="267"/>
      <c r="G41" s="24"/>
      <c r="H41" s="30"/>
    </row>
    <row r="42" spans="1:8" x14ac:dyDescent="0.25">
      <c r="A42" s="81">
        <v>3237</v>
      </c>
      <c r="B42" s="95" t="s">
        <v>207</v>
      </c>
      <c r="C42" s="96"/>
      <c r="D42" s="178"/>
      <c r="E42" s="184">
        <v>7212.67</v>
      </c>
      <c r="F42" s="267"/>
      <c r="G42" s="24"/>
      <c r="H42" s="30"/>
    </row>
    <row r="43" spans="1:8" x14ac:dyDescent="0.25">
      <c r="A43" s="81" t="s">
        <v>51</v>
      </c>
      <c r="B43" s="95" t="s">
        <v>52</v>
      </c>
      <c r="C43" s="96"/>
      <c r="D43" s="178"/>
      <c r="E43" s="184">
        <v>11815.56</v>
      </c>
      <c r="F43" s="267"/>
      <c r="G43" s="24"/>
      <c r="H43" s="30"/>
    </row>
    <row r="44" spans="1:8" x14ac:dyDescent="0.25">
      <c r="A44" s="81" t="s">
        <v>53</v>
      </c>
      <c r="B44" s="95" t="s">
        <v>32</v>
      </c>
      <c r="C44" s="96"/>
      <c r="D44" s="178"/>
      <c r="E44" s="184">
        <v>49443.72</v>
      </c>
      <c r="F44" s="267"/>
      <c r="G44" s="24"/>
      <c r="H44" s="30"/>
    </row>
    <row r="45" spans="1:8" ht="31.5" x14ac:dyDescent="0.25">
      <c r="A45" s="81" t="s">
        <v>54</v>
      </c>
      <c r="B45" s="95" t="s">
        <v>55</v>
      </c>
      <c r="C45" s="96"/>
      <c r="D45" s="178"/>
      <c r="E45" s="184">
        <v>7836.75</v>
      </c>
      <c r="F45" s="267"/>
      <c r="G45" s="24"/>
      <c r="H45" s="30"/>
    </row>
    <row r="46" spans="1:8" x14ac:dyDescent="0.25">
      <c r="A46" s="81">
        <v>3292</v>
      </c>
      <c r="B46" s="95" t="s">
        <v>82</v>
      </c>
      <c r="C46" s="96"/>
      <c r="D46" s="178"/>
      <c r="E46" s="184">
        <v>6.64</v>
      </c>
      <c r="F46" s="267"/>
      <c r="G46" s="24"/>
      <c r="H46" s="30"/>
    </row>
    <row r="47" spans="1:8" x14ac:dyDescent="0.25">
      <c r="A47" s="81" t="s">
        <v>56</v>
      </c>
      <c r="B47" s="95" t="s">
        <v>57</v>
      </c>
      <c r="C47" s="96"/>
      <c r="D47" s="178"/>
      <c r="E47" s="184">
        <v>2121.54</v>
      </c>
      <c r="F47" s="267"/>
      <c r="G47" s="24"/>
      <c r="H47" s="30"/>
    </row>
    <row r="48" spans="1:8" x14ac:dyDescent="0.25">
      <c r="A48" s="81">
        <v>3295</v>
      </c>
      <c r="B48" s="95" t="s">
        <v>58</v>
      </c>
      <c r="C48" s="96"/>
      <c r="D48" s="178"/>
      <c r="E48" s="184">
        <v>6708.45</v>
      </c>
      <c r="F48" s="267"/>
      <c r="G48" s="24"/>
      <c r="H48" s="30"/>
    </row>
    <row r="49" spans="1:8" x14ac:dyDescent="0.25">
      <c r="A49" s="81" t="s">
        <v>59</v>
      </c>
      <c r="B49" s="95" t="s">
        <v>28</v>
      </c>
      <c r="C49" s="96"/>
      <c r="D49" s="178"/>
      <c r="E49" s="184">
        <v>500.46</v>
      </c>
      <c r="F49" s="267"/>
      <c r="G49" s="24"/>
      <c r="H49" s="30"/>
    </row>
    <row r="50" spans="1:8" s="21" customFormat="1" x14ac:dyDescent="0.25">
      <c r="A50" s="106">
        <v>42</v>
      </c>
      <c r="B50" s="107" t="s">
        <v>9</v>
      </c>
      <c r="C50" s="102">
        <v>4000</v>
      </c>
      <c r="D50" s="102">
        <v>1500</v>
      </c>
      <c r="E50" s="183">
        <f>SUM(E51:E52)</f>
        <v>1361.82</v>
      </c>
      <c r="F50" s="183">
        <f t="shared" ref="F50" si="20">SUM(E50/D50*100)</f>
        <v>90.787999999999997</v>
      </c>
      <c r="G50" s="24"/>
      <c r="H50" s="24"/>
    </row>
    <row r="51" spans="1:8" x14ac:dyDescent="0.25">
      <c r="A51" s="80">
        <v>4221</v>
      </c>
      <c r="B51" s="109" t="s">
        <v>64</v>
      </c>
      <c r="C51" s="22">
        <v>0</v>
      </c>
      <c r="D51" s="180"/>
      <c r="E51" s="184">
        <v>1361.82</v>
      </c>
      <c r="F51" s="183"/>
      <c r="G51" s="30"/>
      <c r="H51" s="30"/>
    </row>
    <row r="52" spans="1:8" x14ac:dyDescent="0.25">
      <c r="A52" s="80">
        <v>4223</v>
      </c>
      <c r="B52" s="109" t="s">
        <v>81</v>
      </c>
      <c r="C52" s="22"/>
      <c r="D52" s="22">
        <v>0</v>
      </c>
      <c r="E52" s="184">
        <v>0</v>
      </c>
      <c r="F52" s="183"/>
      <c r="G52" s="30"/>
      <c r="H52" s="30"/>
    </row>
    <row r="53" spans="1:8" s="26" customFormat="1" ht="15" customHeight="1" x14ac:dyDescent="0.25">
      <c r="A53" s="90">
        <v>51</v>
      </c>
      <c r="B53" s="90" t="s">
        <v>172</v>
      </c>
      <c r="C53" s="91">
        <f>C54</f>
        <v>1400</v>
      </c>
      <c r="D53" s="91">
        <f t="shared" ref="D53:E53" si="21">D54</f>
        <v>1400</v>
      </c>
      <c r="E53" s="182">
        <f t="shared" si="21"/>
        <v>1400</v>
      </c>
      <c r="F53" s="182">
        <f t="shared" ref="F53:F54" si="22">SUM(E53/D53*100)</f>
        <v>100</v>
      </c>
      <c r="G53" s="24"/>
      <c r="H53" s="25"/>
    </row>
    <row r="54" spans="1:8" s="21" customFormat="1" ht="14.25" customHeight="1" x14ac:dyDescent="0.25">
      <c r="A54" s="92">
        <v>32</v>
      </c>
      <c r="B54" s="93" t="s">
        <v>6</v>
      </c>
      <c r="C54" s="97">
        <v>1400</v>
      </c>
      <c r="D54" s="97">
        <v>1400</v>
      </c>
      <c r="E54" s="183">
        <v>1400</v>
      </c>
      <c r="F54" s="268">
        <f t="shared" si="22"/>
        <v>100</v>
      </c>
      <c r="G54" s="24"/>
      <c r="H54" s="24"/>
    </row>
    <row r="55" spans="1:8" x14ac:dyDescent="0.25">
      <c r="A55" s="81" t="s">
        <v>38</v>
      </c>
      <c r="B55" s="95" t="s">
        <v>39</v>
      </c>
      <c r="C55" s="96"/>
      <c r="D55" s="96"/>
      <c r="E55" s="184">
        <v>1180</v>
      </c>
      <c r="F55" s="267"/>
      <c r="G55" s="24"/>
      <c r="H55" s="30"/>
    </row>
    <row r="56" spans="1:8" x14ac:dyDescent="0.25">
      <c r="A56" s="81">
        <v>3231</v>
      </c>
      <c r="B56" s="95" t="s">
        <v>217</v>
      </c>
      <c r="C56" s="96"/>
      <c r="D56" s="96"/>
      <c r="E56" s="184">
        <v>220</v>
      </c>
      <c r="F56" s="267"/>
      <c r="G56" s="24"/>
      <c r="H56" s="30"/>
    </row>
    <row r="57" spans="1:8" x14ac:dyDescent="0.25">
      <c r="A57" s="81">
        <v>3293</v>
      </c>
      <c r="B57" s="95" t="s">
        <v>57</v>
      </c>
      <c r="C57" s="96"/>
      <c r="D57" s="96"/>
      <c r="E57" s="184"/>
      <c r="F57" s="267"/>
      <c r="G57" s="24"/>
      <c r="H57" s="30"/>
    </row>
    <row r="58" spans="1:8" s="21" customFormat="1" x14ac:dyDescent="0.25">
      <c r="A58" s="86" t="s">
        <v>83</v>
      </c>
      <c r="B58" s="89" t="s">
        <v>84</v>
      </c>
      <c r="C58" s="88">
        <f>SUM(C59)</f>
        <v>26500</v>
      </c>
      <c r="D58" s="88">
        <f>D59</f>
        <v>5000</v>
      </c>
      <c r="E58" s="181">
        <f>SUM(E59)</f>
        <v>0</v>
      </c>
      <c r="F58" s="181">
        <f t="shared" ref="F58:F66" si="23">SUM(E58/D58*100)</f>
        <v>0</v>
      </c>
      <c r="G58" s="24"/>
      <c r="H58" s="24"/>
    </row>
    <row r="59" spans="1:8" s="26" customFormat="1" ht="15" customHeight="1" x14ac:dyDescent="0.25">
      <c r="A59" s="90">
        <v>11</v>
      </c>
      <c r="B59" s="90" t="s">
        <v>13</v>
      </c>
      <c r="C59" s="91">
        <f>SUM(C60)</f>
        <v>26500</v>
      </c>
      <c r="D59" s="91">
        <f>D60</f>
        <v>5000</v>
      </c>
      <c r="E59" s="182">
        <f>SUM(E60)</f>
        <v>0</v>
      </c>
      <c r="F59" s="182">
        <f t="shared" si="23"/>
        <v>0</v>
      </c>
      <c r="G59" s="24"/>
      <c r="H59" s="25"/>
    </row>
    <row r="60" spans="1:8" s="21" customFormat="1" ht="14.25" customHeight="1" x14ac:dyDescent="0.25">
      <c r="A60" s="92">
        <v>32</v>
      </c>
      <c r="B60" s="93" t="s">
        <v>6</v>
      </c>
      <c r="C60" s="97">
        <v>26500</v>
      </c>
      <c r="D60" s="97">
        <v>5000</v>
      </c>
      <c r="E60" s="183">
        <f>E61</f>
        <v>0</v>
      </c>
      <c r="F60" s="268">
        <f t="shared" si="23"/>
        <v>0</v>
      </c>
      <c r="G60" s="24"/>
      <c r="H60" s="24"/>
    </row>
    <row r="61" spans="1:8" x14ac:dyDescent="0.25">
      <c r="A61" s="81">
        <v>3237</v>
      </c>
      <c r="B61" s="95" t="s">
        <v>207</v>
      </c>
      <c r="C61" s="96"/>
      <c r="D61" s="96"/>
      <c r="E61" s="184">
        <v>0</v>
      </c>
      <c r="F61" s="267"/>
      <c r="G61" s="24"/>
      <c r="H61" s="30"/>
    </row>
    <row r="62" spans="1:8" s="21" customFormat="1" x14ac:dyDescent="0.25">
      <c r="A62" s="86" t="s">
        <v>85</v>
      </c>
      <c r="B62" s="89" t="s">
        <v>86</v>
      </c>
      <c r="C62" s="88">
        <f>SUM(C63)</f>
        <v>22000</v>
      </c>
      <c r="D62" s="88">
        <f>D63</f>
        <v>19010</v>
      </c>
      <c r="E62" s="181">
        <f>SUM(E63)</f>
        <v>18935.100000000002</v>
      </c>
      <c r="F62" s="181">
        <f t="shared" si="23"/>
        <v>99.605996843766448</v>
      </c>
      <c r="G62" s="24"/>
      <c r="H62" s="24"/>
    </row>
    <row r="63" spans="1:8" s="26" customFormat="1" ht="15" customHeight="1" x14ac:dyDescent="0.25">
      <c r="A63" s="90">
        <v>11</v>
      </c>
      <c r="B63" s="90" t="s">
        <v>13</v>
      </c>
      <c r="C63" s="91">
        <f>C64+C66</f>
        <v>22000</v>
      </c>
      <c r="D63" s="91">
        <f>D64+D66</f>
        <v>19010</v>
      </c>
      <c r="E63" s="182">
        <f>E64+E66</f>
        <v>18935.100000000002</v>
      </c>
      <c r="F63" s="182">
        <f t="shared" si="23"/>
        <v>99.605996843766448</v>
      </c>
      <c r="G63" s="24"/>
      <c r="H63" s="25"/>
    </row>
    <row r="64" spans="1:8" s="21" customFormat="1" ht="27" customHeight="1" x14ac:dyDescent="0.25">
      <c r="A64" s="106">
        <v>41</v>
      </c>
      <c r="B64" s="107" t="s">
        <v>87</v>
      </c>
      <c r="C64" s="102"/>
      <c r="D64" s="102"/>
      <c r="E64" s="183"/>
      <c r="F64" s="183"/>
      <c r="G64" s="24"/>
      <c r="H64" s="24"/>
    </row>
    <row r="65" spans="1:8" s="27" customFormat="1" x14ac:dyDescent="0.25">
      <c r="A65" s="110">
        <v>4123</v>
      </c>
      <c r="B65" s="111" t="s">
        <v>88</v>
      </c>
      <c r="C65" s="108"/>
      <c r="D65" s="108"/>
      <c r="E65" s="185"/>
      <c r="F65" s="183"/>
      <c r="G65" s="28"/>
      <c r="H65" s="28"/>
    </row>
    <row r="66" spans="1:8" s="21" customFormat="1" x14ac:dyDescent="0.25">
      <c r="A66" s="106">
        <v>42</v>
      </c>
      <c r="B66" s="107" t="s">
        <v>9</v>
      </c>
      <c r="C66" s="102">
        <v>22000</v>
      </c>
      <c r="D66" s="102">
        <v>19010</v>
      </c>
      <c r="E66" s="183">
        <f>SUM(E67:E69)</f>
        <v>18935.100000000002</v>
      </c>
      <c r="F66" s="183">
        <f t="shared" si="23"/>
        <v>99.605996843766448</v>
      </c>
      <c r="G66" s="24"/>
      <c r="H66" s="24"/>
    </row>
    <row r="67" spans="1:8" x14ac:dyDescent="0.25">
      <c r="A67" s="80">
        <v>4221</v>
      </c>
      <c r="B67" s="109" t="s">
        <v>64</v>
      </c>
      <c r="C67" s="22">
        <v>0</v>
      </c>
      <c r="D67" s="22"/>
      <c r="E67" s="184">
        <v>14986</v>
      </c>
      <c r="F67" s="183"/>
      <c r="G67" s="30"/>
      <c r="H67" s="30"/>
    </row>
    <row r="68" spans="1:8" x14ac:dyDescent="0.25">
      <c r="A68" s="80">
        <v>4222</v>
      </c>
      <c r="B68" s="109" t="s">
        <v>62</v>
      </c>
      <c r="C68" s="22"/>
      <c r="D68" s="22"/>
      <c r="E68" s="184">
        <v>2509.81</v>
      </c>
      <c r="F68" s="183"/>
      <c r="G68" s="30"/>
      <c r="H68" s="30"/>
    </row>
    <row r="69" spans="1:8" x14ac:dyDescent="0.25">
      <c r="A69" s="80">
        <v>4223</v>
      </c>
      <c r="B69" s="109" t="s">
        <v>81</v>
      </c>
      <c r="C69" s="22">
        <v>0</v>
      </c>
      <c r="D69" s="22"/>
      <c r="E69" s="184">
        <v>1439.29</v>
      </c>
      <c r="F69" s="183"/>
      <c r="G69" s="30"/>
      <c r="H69" s="30"/>
    </row>
    <row r="70" spans="1:8" s="21" customFormat="1" ht="47.25" x14ac:dyDescent="0.25">
      <c r="A70" s="86" t="s">
        <v>93</v>
      </c>
      <c r="B70" s="89" t="s">
        <v>94</v>
      </c>
      <c r="C70" s="88">
        <f>SUM(C71,C84)</f>
        <v>230590</v>
      </c>
      <c r="D70" s="88">
        <f>SUM(D71,D84)</f>
        <v>225390</v>
      </c>
      <c r="E70" s="181">
        <f>SUM(E71,E84)</f>
        <v>209984.35</v>
      </c>
      <c r="F70" s="181">
        <f t="shared" ref="F70:F72" si="24">SUM(E70/D70*100)</f>
        <v>93.164891965038379</v>
      </c>
      <c r="G70" s="24"/>
      <c r="H70" s="24"/>
    </row>
    <row r="71" spans="1:8" s="114" customFormat="1" x14ac:dyDescent="0.25">
      <c r="A71" s="90">
        <v>12</v>
      </c>
      <c r="B71" s="90" t="s">
        <v>198</v>
      </c>
      <c r="C71" s="91">
        <f>C72+C76</f>
        <v>69240</v>
      </c>
      <c r="D71" s="91">
        <f>D72+D76</f>
        <v>64040</v>
      </c>
      <c r="E71" s="182">
        <f>E72+E76</f>
        <v>62995.29</v>
      </c>
      <c r="F71" s="181">
        <f t="shared" si="24"/>
        <v>98.368660212367274</v>
      </c>
      <c r="G71" s="112"/>
      <c r="H71" s="113"/>
    </row>
    <row r="72" spans="1:8" s="115" customFormat="1" ht="15.75" customHeight="1" x14ac:dyDescent="0.25">
      <c r="A72" s="98">
        <v>31</v>
      </c>
      <c r="B72" s="87" t="s">
        <v>5</v>
      </c>
      <c r="C72" s="99">
        <v>57750</v>
      </c>
      <c r="D72" s="99">
        <v>55600</v>
      </c>
      <c r="E72" s="186">
        <f>SUM(E73:E75)</f>
        <v>55530.16</v>
      </c>
      <c r="F72" s="186">
        <f t="shared" si="24"/>
        <v>99.874388489208641</v>
      </c>
      <c r="G72" s="112"/>
      <c r="H72" s="112"/>
    </row>
    <row r="73" spans="1:8" s="117" customFormat="1" ht="15.75" customHeight="1" x14ac:dyDescent="0.25">
      <c r="A73" s="100">
        <v>3111</v>
      </c>
      <c r="B73" s="101" t="s">
        <v>36</v>
      </c>
      <c r="C73" s="82"/>
      <c r="D73" s="82"/>
      <c r="E73" s="187">
        <v>46607.23</v>
      </c>
      <c r="F73" s="187"/>
      <c r="G73" s="112"/>
      <c r="H73" s="116"/>
    </row>
    <row r="74" spans="1:8" ht="14.25" customHeight="1" x14ac:dyDescent="0.25">
      <c r="A74" s="81">
        <v>3121</v>
      </c>
      <c r="B74" s="95" t="s">
        <v>25</v>
      </c>
      <c r="C74" s="96"/>
      <c r="D74" s="96"/>
      <c r="E74" s="184">
        <v>1232.76</v>
      </c>
      <c r="F74" s="267"/>
      <c r="G74" s="24"/>
      <c r="H74" s="30"/>
    </row>
    <row r="75" spans="1:8" ht="14.25" customHeight="1" x14ac:dyDescent="0.25">
      <c r="A75" s="81">
        <v>3132</v>
      </c>
      <c r="B75" s="95" t="s">
        <v>37</v>
      </c>
      <c r="C75" s="96"/>
      <c r="D75" s="96"/>
      <c r="E75" s="184">
        <v>7690.17</v>
      </c>
      <c r="F75" s="267"/>
      <c r="G75" s="24"/>
      <c r="H75" s="30"/>
    </row>
    <row r="76" spans="1:8" s="21" customFormat="1" ht="15.75" customHeight="1" x14ac:dyDescent="0.25">
      <c r="A76" s="98">
        <v>32</v>
      </c>
      <c r="B76" s="87" t="s">
        <v>6</v>
      </c>
      <c r="C76" s="99">
        <v>11490</v>
      </c>
      <c r="D76" s="99">
        <v>8440</v>
      </c>
      <c r="E76" s="186">
        <f>SUM(E77:E83)</f>
        <v>7465.13</v>
      </c>
      <c r="F76" s="186">
        <f t="shared" ref="F76" si="25">SUM(E76/D76*100)</f>
        <v>88.449407582938392</v>
      </c>
      <c r="G76" s="24"/>
      <c r="H76" s="24"/>
    </row>
    <row r="77" spans="1:8" x14ac:dyDescent="0.25">
      <c r="A77" s="81" t="s">
        <v>38</v>
      </c>
      <c r="B77" s="95" t="s">
        <v>39</v>
      </c>
      <c r="C77" s="96"/>
      <c r="D77" s="96"/>
      <c r="E77" s="184">
        <v>734.52</v>
      </c>
      <c r="F77" s="267"/>
      <c r="G77" s="24"/>
      <c r="H77" s="30"/>
    </row>
    <row r="78" spans="1:8" x14ac:dyDescent="0.25">
      <c r="A78" s="81">
        <v>3213</v>
      </c>
      <c r="B78" s="95" t="s">
        <v>78</v>
      </c>
      <c r="C78" s="96"/>
      <c r="D78" s="96"/>
      <c r="E78" s="184">
        <v>945.52</v>
      </c>
      <c r="F78" s="267"/>
      <c r="G78" s="24"/>
      <c r="H78" s="30"/>
    </row>
    <row r="79" spans="1:8" ht="15.75" customHeight="1" x14ac:dyDescent="0.25">
      <c r="A79" s="100" t="s">
        <v>41</v>
      </c>
      <c r="B79" s="101" t="s">
        <v>30</v>
      </c>
      <c r="C79" s="82"/>
      <c r="D79" s="178"/>
      <c r="E79" s="184">
        <v>89.37</v>
      </c>
      <c r="F79" s="268"/>
      <c r="G79" s="24"/>
    </row>
    <row r="80" spans="1:8" x14ac:dyDescent="0.25">
      <c r="A80" s="81">
        <v>3235</v>
      </c>
      <c r="B80" s="95" t="s">
        <v>33</v>
      </c>
      <c r="C80" s="96"/>
      <c r="D80" s="96"/>
      <c r="E80" s="184">
        <v>3760.19</v>
      </c>
      <c r="F80" s="267"/>
      <c r="G80" s="24"/>
      <c r="H80" s="30"/>
    </row>
    <row r="81" spans="1:8" x14ac:dyDescent="0.25">
      <c r="A81" s="81">
        <v>3237</v>
      </c>
      <c r="B81" s="95" t="s">
        <v>207</v>
      </c>
      <c r="C81" s="96"/>
      <c r="D81" s="96"/>
      <c r="E81" s="184">
        <v>175.49</v>
      </c>
      <c r="F81" s="267"/>
      <c r="G81" s="24"/>
      <c r="H81" s="30"/>
    </row>
    <row r="82" spans="1:8" ht="15.75" customHeight="1" x14ac:dyDescent="0.25">
      <c r="A82" s="100">
        <v>3238</v>
      </c>
      <c r="B82" s="101" t="s">
        <v>52</v>
      </c>
      <c r="C82" s="82"/>
      <c r="D82" s="82"/>
      <c r="E82" s="184">
        <v>226.51</v>
      </c>
      <c r="F82" s="187"/>
      <c r="G82" s="24"/>
    </row>
    <row r="83" spans="1:8" x14ac:dyDescent="0.25">
      <c r="A83" s="81" t="s">
        <v>53</v>
      </c>
      <c r="B83" s="95" t="s">
        <v>32</v>
      </c>
      <c r="C83" s="96"/>
      <c r="D83" s="96"/>
      <c r="E83" s="184">
        <v>1533.53</v>
      </c>
      <c r="F83" s="267"/>
      <c r="G83" s="24"/>
      <c r="H83" s="30"/>
    </row>
    <row r="84" spans="1:8" s="27" customFormat="1" x14ac:dyDescent="0.25">
      <c r="A84" s="90">
        <v>564</v>
      </c>
      <c r="B84" s="90" t="s">
        <v>208</v>
      </c>
      <c r="C84" s="79">
        <f>C85+C89</f>
        <v>161350</v>
      </c>
      <c r="D84" s="79">
        <f>D85+D89</f>
        <v>161350</v>
      </c>
      <c r="E84" s="188">
        <f>E85+E89</f>
        <v>146989.06</v>
      </c>
      <c r="F84" s="269">
        <f t="shared" ref="F84:F85" si="26">SUM(E84/D84*100)</f>
        <v>91.099510381158964</v>
      </c>
      <c r="G84" s="24"/>
      <c r="H84" s="28"/>
    </row>
    <row r="85" spans="1:8" s="21" customFormat="1" ht="15.75" customHeight="1" x14ac:dyDescent="0.25">
      <c r="A85" s="92">
        <v>31</v>
      </c>
      <c r="B85" s="93" t="s">
        <v>5</v>
      </c>
      <c r="C85" s="97">
        <v>134750</v>
      </c>
      <c r="D85" s="97">
        <v>134750</v>
      </c>
      <c r="E85" s="183">
        <f>SUM(E86:E88)</f>
        <v>129570.4</v>
      </c>
      <c r="F85" s="268">
        <f t="shared" si="26"/>
        <v>96.156141001855289</v>
      </c>
      <c r="G85" s="24"/>
      <c r="H85" s="24"/>
    </row>
    <row r="86" spans="1:8" s="117" customFormat="1" ht="15.75" customHeight="1" x14ac:dyDescent="0.25">
      <c r="A86" s="100">
        <v>3111</v>
      </c>
      <c r="B86" s="101" t="s">
        <v>36</v>
      </c>
      <c r="C86" s="82"/>
      <c r="D86" s="82"/>
      <c r="E86" s="187">
        <v>108750.2</v>
      </c>
      <c r="F86" s="187"/>
      <c r="G86" s="112"/>
      <c r="H86" s="116"/>
    </row>
    <row r="87" spans="1:8" ht="14.25" customHeight="1" x14ac:dyDescent="0.25">
      <c r="A87" s="81">
        <v>3121</v>
      </c>
      <c r="B87" s="95" t="s">
        <v>25</v>
      </c>
      <c r="C87" s="96"/>
      <c r="D87" s="96"/>
      <c r="E87" s="184">
        <v>2876.45</v>
      </c>
      <c r="F87" s="267"/>
      <c r="G87" s="24"/>
      <c r="H87" s="30"/>
    </row>
    <row r="88" spans="1:8" ht="14.25" customHeight="1" x14ac:dyDescent="0.25">
      <c r="A88" s="81">
        <v>3132</v>
      </c>
      <c r="B88" s="95" t="s">
        <v>37</v>
      </c>
      <c r="C88" s="96"/>
      <c r="D88" s="96"/>
      <c r="E88" s="184">
        <v>17943.75</v>
      </c>
      <c r="F88" s="267"/>
      <c r="G88" s="24"/>
      <c r="H88" s="30"/>
    </row>
    <row r="89" spans="1:8" s="21" customFormat="1" ht="15.75" customHeight="1" x14ac:dyDescent="0.25">
      <c r="A89" s="92">
        <v>32</v>
      </c>
      <c r="B89" s="93" t="s">
        <v>6</v>
      </c>
      <c r="C89" s="97">
        <v>26600</v>
      </c>
      <c r="D89" s="97">
        <v>26600</v>
      </c>
      <c r="E89" s="183">
        <f>SUM(E90:E96)</f>
        <v>17418.66</v>
      </c>
      <c r="F89" s="268">
        <f t="shared" ref="F89" si="27">SUM(E89/D89*100)</f>
        <v>65.48368421052632</v>
      </c>
      <c r="G89" s="24"/>
      <c r="H89" s="24"/>
    </row>
    <row r="90" spans="1:8" x14ac:dyDescent="0.25">
      <c r="A90" s="81" t="s">
        <v>38</v>
      </c>
      <c r="B90" s="95" t="s">
        <v>39</v>
      </c>
      <c r="C90" s="96"/>
      <c r="D90" s="96"/>
      <c r="E90" s="184">
        <v>1713.87</v>
      </c>
      <c r="F90" s="267"/>
      <c r="G90" s="24"/>
      <c r="H90" s="30"/>
    </row>
    <row r="91" spans="1:8" x14ac:dyDescent="0.25">
      <c r="A91" s="81">
        <v>3213</v>
      </c>
      <c r="B91" s="95" t="s">
        <v>78</v>
      </c>
      <c r="C91" s="96"/>
      <c r="D91" s="96"/>
      <c r="E91" s="184">
        <v>2206.1999999999998</v>
      </c>
      <c r="F91" s="267"/>
      <c r="G91" s="24"/>
      <c r="H91" s="30"/>
    </row>
    <row r="92" spans="1:8" ht="15.75" customHeight="1" x14ac:dyDescent="0.25">
      <c r="A92" s="100" t="s">
        <v>41</v>
      </c>
      <c r="B92" s="101" t="s">
        <v>30</v>
      </c>
      <c r="C92" s="82"/>
      <c r="D92" s="178"/>
      <c r="E92" s="184">
        <v>208.54</v>
      </c>
      <c r="F92" s="268"/>
      <c r="G92" s="24"/>
    </row>
    <row r="93" spans="1:8" x14ac:dyDescent="0.25">
      <c r="A93" s="81">
        <v>3235</v>
      </c>
      <c r="B93" s="95" t="s">
        <v>33</v>
      </c>
      <c r="C93" s="96"/>
      <c r="D93" s="96"/>
      <c r="E93" s="184">
        <v>8773.82</v>
      </c>
      <c r="F93" s="267"/>
      <c r="G93" s="24"/>
      <c r="H93" s="30"/>
    </row>
    <row r="94" spans="1:8" x14ac:dyDescent="0.25">
      <c r="A94" s="81">
        <v>3237</v>
      </c>
      <c r="B94" s="95" t="s">
        <v>207</v>
      </c>
      <c r="C94" s="96"/>
      <c r="D94" s="96"/>
      <c r="E94" s="184">
        <v>409.52</v>
      </c>
      <c r="F94" s="267"/>
      <c r="G94" s="24"/>
      <c r="H94" s="30"/>
    </row>
    <row r="95" spans="1:8" ht="15.75" customHeight="1" x14ac:dyDescent="0.25">
      <c r="A95" s="100">
        <v>3238</v>
      </c>
      <c r="B95" s="101" t="s">
        <v>52</v>
      </c>
      <c r="C95" s="82"/>
      <c r="D95" s="82"/>
      <c r="E95" s="184">
        <v>528.47</v>
      </c>
      <c r="F95" s="187"/>
      <c r="G95" s="24"/>
    </row>
    <row r="96" spans="1:8" x14ac:dyDescent="0.25">
      <c r="A96" s="81" t="s">
        <v>53</v>
      </c>
      <c r="B96" s="95" t="s">
        <v>32</v>
      </c>
      <c r="C96" s="96"/>
      <c r="D96" s="96"/>
      <c r="E96" s="184">
        <v>3578.24</v>
      </c>
      <c r="F96" s="267"/>
      <c r="G96" s="24"/>
      <c r="H96" s="30"/>
    </row>
    <row r="97" spans="1:8" s="21" customFormat="1" ht="47.25" x14ac:dyDescent="0.25">
      <c r="A97" s="86" t="s">
        <v>180</v>
      </c>
      <c r="B97" s="89" t="s">
        <v>181</v>
      </c>
      <c r="C97" s="88">
        <f>SUM(C98,C116)</f>
        <v>330700</v>
      </c>
      <c r="D97" s="88">
        <f>SUM(D98,D116)</f>
        <v>326650</v>
      </c>
      <c r="E97" s="181">
        <f>SUM(E98,E116)</f>
        <v>296371.52</v>
      </c>
      <c r="F97" s="181">
        <f t="shared" ref="F97:F99" si="28">SUM(E97/D97*100)</f>
        <v>90.730604622684837</v>
      </c>
      <c r="G97" s="24"/>
      <c r="H97" s="24"/>
    </row>
    <row r="98" spans="1:8" s="114" customFormat="1" x14ac:dyDescent="0.25">
      <c r="A98" s="90">
        <v>12</v>
      </c>
      <c r="B98" s="90" t="s">
        <v>198</v>
      </c>
      <c r="C98" s="91">
        <f>C99+C103+C112</f>
        <v>49605</v>
      </c>
      <c r="D98" s="91">
        <f>D99+D103+D112</f>
        <v>45555</v>
      </c>
      <c r="E98" s="182">
        <f>E99+E103+E112</f>
        <v>44455.66</v>
      </c>
      <c r="F98" s="181">
        <f t="shared" si="28"/>
        <v>97.58678520469762</v>
      </c>
      <c r="G98" s="112"/>
      <c r="H98" s="113"/>
    </row>
    <row r="99" spans="1:8" s="115" customFormat="1" ht="15.75" customHeight="1" x14ac:dyDescent="0.25">
      <c r="A99" s="98">
        <v>31</v>
      </c>
      <c r="B99" s="87" t="s">
        <v>5</v>
      </c>
      <c r="C99" s="99">
        <v>35040</v>
      </c>
      <c r="D99" s="99">
        <v>30990</v>
      </c>
      <c r="E99" s="186">
        <f>SUM(E100:E102)</f>
        <v>30679.72</v>
      </c>
      <c r="F99" s="186">
        <f t="shared" si="28"/>
        <v>98.998773797999363</v>
      </c>
      <c r="G99" s="112"/>
      <c r="H99" s="112"/>
    </row>
    <row r="100" spans="1:8" s="117" customFormat="1" ht="15.75" customHeight="1" x14ac:dyDescent="0.25">
      <c r="A100" s="100">
        <v>3111</v>
      </c>
      <c r="B100" s="101" t="s">
        <v>36</v>
      </c>
      <c r="C100" s="82"/>
      <c r="D100" s="82"/>
      <c r="E100" s="187">
        <v>25525.47</v>
      </c>
      <c r="F100" s="187"/>
      <c r="G100" s="112"/>
      <c r="H100" s="116"/>
    </row>
    <row r="101" spans="1:8" ht="14.25" customHeight="1" x14ac:dyDescent="0.25">
      <c r="A101" s="81">
        <v>3121</v>
      </c>
      <c r="B101" s="95" t="s">
        <v>25</v>
      </c>
      <c r="C101" s="96"/>
      <c r="D101" s="96"/>
      <c r="E101" s="184">
        <v>942.56</v>
      </c>
      <c r="F101" s="267"/>
      <c r="G101" s="24"/>
      <c r="H101" s="30"/>
    </row>
    <row r="102" spans="1:8" ht="14.25" customHeight="1" x14ac:dyDescent="0.25">
      <c r="A102" s="81">
        <v>3132</v>
      </c>
      <c r="B102" s="95" t="s">
        <v>37</v>
      </c>
      <c r="C102" s="96"/>
      <c r="D102" s="96"/>
      <c r="E102" s="184">
        <v>4211.6899999999996</v>
      </c>
      <c r="F102" s="267"/>
      <c r="G102" s="24"/>
      <c r="H102" s="30"/>
    </row>
    <row r="103" spans="1:8" s="21" customFormat="1" ht="15.75" customHeight="1" x14ac:dyDescent="0.25">
      <c r="A103" s="98">
        <v>32</v>
      </c>
      <c r="B103" s="87" t="s">
        <v>6</v>
      </c>
      <c r="C103" s="99">
        <v>14565</v>
      </c>
      <c r="D103" s="99">
        <v>14565</v>
      </c>
      <c r="E103" s="186">
        <f>SUM(E104:E111)</f>
        <v>13775.939999999999</v>
      </c>
      <c r="F103" s="186">
        <f t="shared" ref="F103" si="29">SUM(E103/D103*100)</f>
        <v>94.582492276004118</v>
      </c>
      <c r="G103" s="24"/>
      <c r="H103" s="24"/>
    </row>
    <row r="104" spans="1:8" x14ac:dyDescent="0.25">
      <c r="A104" s="81" t="s">
        <v>38</v>
      </c>
      <c r="B104" s="95" t="s">
        <v>39</v>
      </c>
      <c r="C104" s="96"/>
      <c r="D104" s="96"/>
      <c r="E104" s="184">
        <v>3926.44</v>
      </c>
      <c r="F104" s="267"/>
      <c r="G104" s="24"/>
      <c r="H104" s="30"/>
    </row>
    <row r="105" spans="1:8" x14ac:dyDescent="0.25">
      <c r="A105" s="81">
        <v>3213</v>
      </c>
      <c r="B105" s="95" t="s">
        <v>78</v>
      </c>
      <c r="C105" s="96"/>
      <c r="D105" s="96"/>
      <c r="E105" s="184">
        <v>578.09</v>
      </c>
      <c r="F105" s="267"/>
      <c r="G105" s="24"/>
      <c r="H105" s="30"/>
    </row>
    <row r="106" spans="1:8" ht="15.75" customHeight="1" x14ac:dyDescent="0.25">
      <c r="A106" s="100" t="s">
        <v>41</v>
      </c>
      <c r="B106" s="101" t="s">
        <v>30</v>
      </c>
      <c r="C106" s="82"/>
      <c r="D106" s="82"/>
      <c r="E106" s="184"/>
      <c r="F106" s="187"/>
      <c r="G106" s="24"/>
    </row>
    <row r="107" spans="1:8" x14ac:dyDescent="0.25">
      <c r="A107" s="81">
        <v>3235</v>
      </c>
      <c r="B107" s="95" t="s">
        <v>33</v>
      </c>
      <c r="C107" s="96"/>
      <c r="D107" s="96"/>
      <c r="E107" s="184">
        <v>3271.54</v>
      </c>
      <c r="F107" s="267"/>
      <c r="G107" s="24"/>
      <c r="H107" s="30"/>
    </row>
    <row r="108" spans="1:8" x14ac:dyDescent="0.25">
      <c r="A108" s="81">
        <v>3236</v>
      </c>
      <c r="B108" s="95" t="s">
        <v>31</v>
      </c>
      <c r="C108" s="96"/>
      <c r="D108" s="96"/>
      <c r="E108" s="184">
        <v>48</v>
      </c>
      <c r="F108" s="267"/>
      <c r="G108" s="24"/>
      <c r="H108" s="30"/>
    </row>
    <row r="109" spans="1:8" x14ac:dyDescent="0.25">
      <c r="A109" s="81">
        <v>3237</v>
      </c>
      <c r="B109" s="95" t="s">
        <v>207</v>
      </c>
      <c r="C109" s="96"/>
      <c r="D109" s="96"/>
      <c r="E109" s="184">
        <v>2577.64</v>
      </c>
      <c r="F109" s="267"/>
      <c r="G109" s="24"/>
      <c r="H109" s="30"/>
    </row>
    <row r="110" spans="1:8" ht="15.75" customHeight="1" x14ac:dyDescent="0.25">
      <c r="A110" s="100">
        <v>3238</v>
      </c>
      <c r="B110" s="101" t="s">
        <v>52</v>
      </c>
      <c r="C110" s="82"/>
      <c r="D110" s="82"/>
      <c r="E110" s="184">
        <v>2149.62</v>
      </c>
      <c r="F110" s="187"/>
      <c r="G110" s="24"/>
    </row>
    <row r="111" spans="1:8" x14ac:dyDescent="0.25">
      <c r="A111" s="81" t="s">
        <v>53</v>
      </c>
      <c r="B111" s="95" t="s">
        <v>32</v>
      </c>
      <c r="C111" s="96"/>
      <c r="D111" s="96"/>
      <c r="E111" s="184">
        <v>1224.6099999999999</v>
      </c>
      <c r="F111" s="267"/>
      <c r="G111" s="24"/>
      <c r="H111" s="30"/>
    </row>
    <row r="112" spans="1:8" s="21" customFormat="1" x14ac:dyDescent="0.25">
      <c r="A112" s="106">
        <v>42</v>
      </c>
      <c r="B112" s="107" t="s">
        <v>9</v>
      </c>
      <c r="C112" s="102"/>
      <c r="D112" s="102"/>
      <c r="E112" s="183">
        <f>SUM(E113:E115)</f>
        <v>0</v>
      </c>
      <c r="F112" s="183"/>
      <c r="G112" s="24"/>
      <c r="H112" s="24"/>
    </row>
    <row r="113" spans="1:8" x14ac:dyDescent="0.25">
      <c r="A113" s="80">
        <v>4221</v>
      </c>
      <c r="B113" s="109" t="s">
        <v>64</v>
      </c>
      <c r="C113" s="22">
        <v>0</v>
      </c>
      <c r="D113" s="22"/>
      <c r="E113" s="184"/>
      <c r="F113" s="183"/>
      <c r="G113" s="30"/>
      <c r="H113" s="30"/>
    </row>
    <row r="114" spans="1:8" x14ac:dyDescent="0.25">
      <c r="A114" s="80">
        <v>4222</v>
      </c>
      <c r="B114" s="109" t="s">
        <v>62</v>
      </c>
      <c r="C114" s="22"/>
      <c r="D114" s="22"/>
      <c r="E114" s="184"/>
      <c r="F114" s="183"/>
      <c r="G114" s="30"/>
      <c r="H114" s="30"/>
    </row>
    <row r="115" spans="1:8" x14ac:dyDescent="0.25">
      <c r="A115" s="80">
        <v>4262</v>
      </c>
      <c r="B115" s="109" t="s">
        <v>89</v>
      </c>
      <c r="C115" s="22">
        <v>0</v>
      </c>
      <c r="D115" s="22"/>
      <c r="E115" s="184"/>
      <c r="F115" s="183"/>
      <c r="G115" s="30"/>
      <c r="H115" s="30"/>
    </row>
    <row r="116" spans="1:8" s="114" customFormat="1" x14ac:dyDescent="0.25">
      <c r="A116" s="90">
        <v>561</v>
      </c>
      <c r="B116" s="90" t="s">
        <v>90</v>
      </c>
      <c r="C116" s="91">
        <f>C117+C121+C130</f>
        <v>281095</v>
      </c>
      <c r="D116" s="91">
        <f>D117+D121+D130</f>
        <v>281095</v>
      </c>
      <c r="E116" s="182">
        <f>E117+E121+E130</f>
        <v>251915.86</v>
      </c>
      <c r="F116" s="182">
        <f t="shared" ref="F116:F117" si="30">SUM(E116/D116*100)</f>
        <v>89.619473843362556</v>
      </c>
      <c r="G116" s="112"/>
      <c r="H116" s="113"/>
    </row>
    <row r="117" spans="1:8" s="115" customFormat="1" ht="15.75" customHeight="1" x14ac:dyDescent="0.25">
      <c r="A117" s="98">
        <v>31</v>
      </c>
      <c r="B117" s="87" t="s">
        <v>5</v>
      </c>
      <c r="C117" s="99">
        <v>198560</v>
      </c>
      <c r="D117" s="99">
        <v>198560</v>
      </c>
      <c r="E117" s="186">
        <f>SUM(E118:E120)</f>
        <v>173851.69</v>
      </c>
      <c r="F117" s="186">
        <f t="shared" si="30"/>
        <v>87.556250000000006</v>
      </c>
      <c r="G117" s="112"/>
      <c r="H117" s="112"/>
    </row>
    <row r="118" spans="1:8" s="117" customFormat="1" ht="15.75" customHeight="1" x14ac:dyDescent="0.25">
      <c r="A118" s="100">
        <v>3111</v>
      </c>
      <c r="B118" s="101" t="s">
        <v>36</v>
      </c>
      <c r="C118" s="82"/>
      <c r="D118" s="82"/>
      <c r="E118" s="187">
        <v>144644.24</v>
      </c>
      <c r="F118" s="187"/>
      <c r="G118" s="112"/>
      <c r="H118" s="116"/>
    </row>
    <row r="119" spans="1:8" ht="14.25" customHeight="1" x14ac:dyDescent="0.25">
      <c r="A119" s="81">
        <v>3121</v>
      </c>
      <c r="B119" s="95" t="s">
        <v>25</v>
      </c>
      <c r="C119" s="96"/>
      <c r="D119" s="96"/>
      <c r="E119" s="184">
        <v>5341.12</v>
      </c>
      <c r="F119" s="267"/>
      <c r="G119" s="24"/>
      <c r="H119" s="30"/>
    </row>
    <row r="120" spans="1:8" ht="14.25" customHeight="1" x14ac:dyDescent="0.25">
      <c r="A120" s="81">
        <v>3132</v>
      </c>
      <c r="B120" s="95" t="s">
        <v>37</v>
      </c>
      <c r="C120" s="96"/>
      <c r="D120" s="96"/>
      <c r="E120" s="184">
        <v>23866.33</v>
      </c>
      <c r="F120" s="267"/>
      <c r="G120" s="24"/>
      <c r="H120" s="30"/>
    </row>
    <row r="121" spans="1:8" s="21" customFormat="1" ht="15.75" customHeight="1" x14ac:dyDescent="0.25">
      <c r="A121" s="98">
        <v>32</v>
      </c>
      <c r="B121" s="87" t="s">
        <v>6</v>
      </c>
      <c r="C121" s="99">
        <v>82535</v>
      </c>
      <c r="D121" s="99">
        <v>82535</v>
      </c>
      <c r="E121" s="186">
        <f>SUM(E122:E129)</f>
        <v>78064.17</v>
      </c>
      <c r="F121" s="186">
        <f t="shared" ref="F121" si="31">SUM(E121/D121*100)</f>
        <v>94.583110195674564</v>
      </c>
      <c r="G121" s="24"/>
      <c r="H121" s="24"/>
    </row>
    <row r="122" spans="1:8" x14ac:dyDescent="0.25">
      <c r="A122" s="81" t="s">
        <v>38</v>
      </c>
      <c r="B122" s="95" t="s">
        <v>39</v>
      </c>
      <c r="C122" s="96"/>
      <c r="D122" s="96"/>
      <c r="E122" s="184">
        <v>22249.74</v>
      </c>
      <c r="F122" s="267"/>
      <c r="G122" s="24"/>
      <c r="H122" s="30"/>
    </row>
    <row r="123" spans="1:8" x14ac:dyDescent="0.25">
      <c r="A123" s="81">
        <v>3213</v>
      </c>
      <c r="B123" s="95" t="s">
        <v>78</v>
      </c>
      <c r="C123" s="96"/>
      <c r="D123" s="96"/>
      <c r="E123" s="184">
        <v>3275.86</v>
      </c>
      <c r="F123" s="267"/>
      <c r="G123" s="24"/>
      <c r="H123" s="30"/>
    </row>
    <row r="124" spans="1:8" ht="15.75" customHeight="1" x14ac:dyDescent="0.25">
      <c r="A124" s="100" t="s">
        <v>41</v>
      </c>
      <c r="B124" s="101" t="s">
        <v>30</v>
      </c>
      <c r="C124" s="82"/>
      <c r="D124" s="82"/>
      <c r="E124" s="184"/>
      <c r="F124" s="187"/>
      <c r="G124" s="24"/>
    </row>
    <row r="125" spans="1:8" x14ac:dyDescent="0.25">
      <c r="A125" s="81">
        <v>3235</v>
      </c>
      <c r="B125" s="95" t="s">
        <v>33</v>
      </c>
      <c r="C125" s="96"/>
      <c r="D125" s="96"/>
      <c r="E125" s="184">
        <v>18539.080000000002</v>
      </c>
      <c r="F125" s="267"/>
      <c r="G125" s="24"/>
      <c r="H125" s="30"/>
    </row>
    <row r="126" spans="1:8" x14ac:dyDescent="0.25">
      <c r="A126" s="81">
        <v>3236</v>
      </c>
      <c r="B126" s="95" t="s">
        <v>31</v>
      </c>
      <c r="C126" s="96"/>
      <c r="D126" s="96"/>
      <c r="E126" s="184">
        <v>272</v>
      </c>
      <c r="F126" s="267"/>
      <c r="G126" s="24"/>
      <c r="H126" s="30"/>
    </row>
    <row r="127" spans="1:8" x14ac:dyDescent="0.25">
      <c r="A127" s="81">
        <v>3237</v>
      </c>
      <c r="B127" s="95" t="s">
        <v>207</v>
      </c>
      <c r="C127" s="96"/>
      <c r="D127" s="96"/>
      <c r="E127" s="184">
        <v>14606.71</v>
      </c>
      <c r="F127" s="267"/>
      <c r="G127" s="24"/>
      <c r="H127" s="30"/>
    </row>
    <row r="128" spans="1:8" ht="15.75" customHeight="1" x14ac:dyDescent="0.25">
      <c r="A128" s="100">
        <v>3238</v>
      </c>
      <c r="B128" s="101" t="s">
        <v>52</v>
      </c>
      <c r="C128" s="82"/>
      <c r="D128" s="82"/>
      <c r="E128" s="184">
        <v>12181.19</v>
      </c>
      <c r="F128" s="187"/>
      <c r="G128" s="24"/>
    </row>
    <row r="129" spans="1:8" x14ac:dyDescent="0.25">
      <c r="A129" s="81" t="s">
        <v>53</v>
      </c>
      <c r="B129" s="95" t="s">
        <v>32</v>
      </c>
      <c r="C129" s="96"/>
      <c r="D129" s="96"/>
      <c r="E129" s="184">
        <v>6939.59</v>
      </c>
      <c r="F129" s="267"/>
      <c r="G129" s="24"/>
      <c r="H129" s="30"/>
    </row>
    <row r="130" spans="1:8" s="21" customFormat="1" x14ac:dyDescent="0.25">
      <c r="A130" s="106">
        <v>42</v>
      </c>
      <c r="B130" s="107" t="s">
        <v>9</v>
      </c>
      <c r="C130" s="102"/>
      <c r="D130" s="102"/>
      <c r="E130" s="183">
        <f>SUM(E131:E133)</f>
        <v>0</v>
      </c>
      <c r="F130" s="183"/>
      <c r="G130" s="24"/>
      <c r="H130" s="24"/>
    </row>
    <row r="131" spans="1:8" x14ac:dyDescent="0.25">
      <c r="A131" s="80">
        <v>4221</v>
      </c>
      <c r="B131" s="109" t="s">
        <v>64</v>
      </c>
      <c r="C131" s="22">
        <v>0</v>
      </c>
      <c r="D131" s="22"/>
      <c r="E131" s="184"/>
      <c r="F131" s="183"/>
      <c r="G131" s="30"/>
      <c r="H131" s="30"/>
    </row>
    <row r="132" spans="1:8" x14ac:dyDescent="0.25">
      <c r="A132" s="80">
        <v>4222</v>
      </c>
      <c r="B132" s="109" t="s">
        <v>62</v>
      </c>
      <c r="C132" s="22"/>
      <c r="D132" s="22"/>
      <c r="E132" s="184"/>
      <c r="F132" s="183"/>
      <c r="G132" s="30"/>
      <c r="H132" s="30"/>
    </row>
    <row r="133" spans="1:8" x14ac:dyDescent="0.25">
      <c r="A133" s="80">
        <v>4262</v>
      </c>
      <c r="B133" s="109" t="s">
        <v>89</v>
      </c>
      <c r="C133" s="22">
        <v>0</v>
      </c>
      <c r="D133" s="22"/>
      <c r="E133" s="184"/>
      <c r="F133" s="183"/>
      <c r="G133" s="30"/>
      <c r="H133" s="30"/>
    </row>
    <row r="134" spans="1:8" s="21" customFormat="1" ht="31.5" x14ac:dyDescent="0.25">
      <c r="A134" s="86" t="s">
        <v>95</v>
      </c>
      <c r="B134" s="89" t="s">
        <v>96</v>
      </c>
      <c r="C134" s="88">
        <f>SUM(C135,C153)</f>
        <v>369900</v>
      </c>
      <c r="D134" s="88">
        <f>SUM(D135,D153)</f>
        <v>364600</v>
      </c>
      <c r="E134" s="181">
        <f>SUM(E135,E153)</f>
        <v>316827.12</v>
      </c>
      <c r="F134" s="181">
        <f t="shared" ref="F134:F136" si="32">SUM(E134/D134*100)</f>
        <v>86.897180471749863</v>
      </c>
      <c r="G134" s="24"/>
      <c r="H134" s="24"/>
    </row>
    <row r="135" spans="1:8" s="114" customFormat="1" x14ac:dyDescent="0.25">
      <c r="A135" s="90">
        <v>12</v>
      </c>
      <c r="B135" s="90" t="s">
        <v>198</v>
      </c>
      <c r="C135" s="91">
        <f>C136+C140+C149</f>
        <v>55485</v>
      </c>
      <c r="D135" s="91">
        <f>D136+D140+D149</f>
        <v>50185</v>
      </c>
      <c r="E135" s="182">
        <f>E136+E140+E149</f>
        <v>47524.07</v>
      </c>
      <c r="F135" s="181">
        <f t="shared" si="32"/>
        <v>94.697758294311058</v>
      </c>
      <c r="G135" s="112"/>
      <c r="H135" s="113"/>
    </row>
    <row r="136" spans="1:8" s="115" customFormat="1" ht="15.75" customHeight="1" x14ac:dyDescent="0.25">
      <c r="A136" s="98">
        <v>31</v>
      </c>
      <c r="B136" s="87" t="s">
        <v>5</v>
      </c>
      <c r="C136" s="99">
        <v>37470</v>
      </c>
      <c r="D136" s="99">
        <v>33170</v>
      </c>
      <c r="E136" s="186">
        <f>SUM(E137:E139)</f>
        <v>32687.98</v>
      </c>
      <c r="F136" s="186">
        <f t="shared" si="32"/>
        <v>98.546819415134152</v>
      </c>
      <c r="G136" s="112"/>
      <c r="H136" s="112"/>
    </row>
    <row r="137" spans="1:8" s="117" customFormat="1" ht="15.75" customHeight="1" x14ac:dyDescent="0.25">
      <c r="A137" s="100">
        <v>3111</v>
      </c>
      <c r="B137" s="101" t="s">
        <v>36</v>
      </c>
      <c r="C137" s="82"/>
      <c r="D137" s="82"/>
      <c r="E137" s="187">
        <v>26995.35</v>
      </c>
      <c r="F137" s="187"/>
      <c r="G137" s="112"/>
      <c r="H137" s="116"/>
    </row>
    <row r="138" spans="1:8" ht="14.25" customHeight="1" x14ac:dyDescent="0.25">
      <c r="A138" s="81">
        <v>3121</v>
      </c>
      <c r="B138" s="95" t="s">
        <v>25</v>
      </c>
      <c r="C138" s="96"/>
      <c r="D138" s="96"/>
      <c r="E138" s="184">
        <v>1238.4000000000001</v>
      </c>
      <c r="F138" s="267"/>
      <c r="G138" s="24"/>
      <c r="H138" s="30"/>
    </row>
    <row r="139" spans="1:8" ht="14.25" customHeight="1" x14ac:dyDescent="0.25">
      <c r="A139" s="81">
        <v>3132</v>
      </c>
      <c r="B139" s="95" t="s">
        <v>37</v>
      </c>
      <c r="C139" s="96"/>
      <c r="D139" s="96"/>
      <c r="E139" s="184">
        <v>4454.2299999999996</v>
      </c>
      <c r="F139" s="267"/>
      <c r="G139" s="24"/>
      <c r="H139" s="30"/>
    </row>
    <row r="140" spans="1:8" s="21" customFormat="1" ht="15.75" customHeight="1" x14ac:dyDescent="0.25">
      <c r="A140" s="98">
        <v>32</v>
      </c>
      <c r="B140" s="87" t="s">
        <v>6</v>
      </c>
      <c r="C140" s="99">
        <v>17745</v>
      </c>
      <c r="D140" s="99">
        <v>16745</v>
      </c>
      <c r="E140" s="186">
        <f>SUM(E141:E148)</f>
        <v>14606.869999999999</v>
      </c>
      <c r="F140" s="186">
        <f t="shared" ref="F140" si="33">SUM(E140/D140*100)</f>
        <v>87.231233203941471</v>
      </c>
      <c r="G140" s="24"/>
      <c r="H140" s="24"/>
    </row>
    <row r="141" spans="1:8" x14ac:dyDescent="0.25">
      <c r="A141" s="81" t="s">
        <v>38</v>
      </c>
      <c r="B141" s="95" t="s">
        <v>39</v>
      </c>
      <c r="C141" s="96"/>
      <c r="D141" s="96"/>
      <c r="E141" s="184">
        <v>2003.24</v>
      </c>
      <c r="F141" s="267"/>
      <c r="G141" s="24"/>
      <c r="H141" s="30"/>
    </row>
    <row r="142" spans="1:8" x14ac:dyDescent="0.25">
      <c r="A142" s="81">
        <v>3213</v>
      </c>
      <c r="B142" s="95" t="s">
        <v>78</v>
      </c>
      <c r="C142" s="96"/>
      <c r="D142" s="96"/>
      <c r="E142" s="184">
        <v>527.52</v>
      </c>
      <c r="F142" s="267"/>
      <c r="G142" s="24"/>
      <c r="H142" s="30"/>
    </row>
    <row r="143" spans="1:8" ht="15.75" customHeight="1" x14ac:dyDescent="0.25">
      <c r="A143" s="100" t="s">
        <v>41</v>
      </c>
      <c r="B143" s="101" t="s">
        <v>30</v>
      </c>
      <c r="C143" s="82"/>
      <c r="D143" s="82"/>
      <c r="E143" s="184">
        <v>157.86000000000001</v>
      </c>
      <c r="F143" s="187"/>
      <c r="G143" s="24"/>
    </row>
    <row r="144" spans="1:8" x14ac:dyDescent="0.25">
      <c r="A144" s="81">
        <v>3235</v>
      </c>
      <c r="B144" s="95" t="s">
        <v>33</v>
      </c>
      <c r="C144" s="96"/>
      <c r="D144" s="96"/>
      <c r="E144" s="184">
        <v>5283.72</v>
      </c>
      <c r="F144" s="267"/>
      <c r="G144" s="24"/>
      <c r="H144" s="30"/>
    </row>
    <row r="145" spans="1:8" x14ac:dyDescent="0.25">
      <c r="A145" s="81">
        <v>3237</v>
      </c>
      <c r="B145" s="95" t="s">
        <v>207</v>
      </c>
      <c r="C145" s="96"/>
      <c r="D145" s="96"/>
      <c r="E145" s="184">
        <v>2237.31</v>
      </c>
      <c r="F145" s="267"/>
      <c r="G145" s="24"/>
      <c r="H145" s="30"/>
    </row>
    <row r="146" spans="1:8" ht="15.75" customHeight="1" x14ac:dyDescent="0.25">
      <c r="A146" s="100">
        <v>3238</v>
      </c>
      <c r="B146" s="101" t="s">
        <v>52</v>
      </c>
      <c r="C146" s="82"/>
      <c r="D146" s="82"/>
      <c r="E146" s="184">
        <v>2282.58</v>
      </c>
      <c r="F146" s="187"/>
      <c r="G146" s="24"/>
    </row>
    <row r="147" spans="1:8" x14ac:dyDescent="0.25">
      <c r="A147" s="81" t="s">
        <v>53</v>
      </c>
      <c r="B147" s="95" t="s">
        <v>32</v>
      </c>
      <c r="C147" s="96"/>
      <c r="D147" s="96"/>
      <c r="E147" s="184">
        <v>2114.64</v>
      </c>
      <c r="F147" s="267"/>
      <c r="G147" s="24"/>
      <c r="H147" s="30"/>
    </row>
    <row r="148" spans="1:8" x14ac:dyDescent="0.25">
      <c r="A148" s="81" t="s">
        <v>56</v>
      </c>
      <c r="B148" s="95" t="s">
        <v>57</v>
      </c>
      <c r="C148" s="96"/>
      <c r="D148" s="178"/>
      <c r="E148" s="184"/>
      <c r="F148" s="267"/>
      <c r="G148" s="24"/>
      <c r="H148" s="30"/>
    </row>
    <row r="149" spans="1:8" s="21" customFormat="1" x14ac:dyDescent="0.25">
      <c r="A149" s="106">
        <v>42</v>
      </c>
      <c r="B149" s="107" t="s">
        <v>9</v>
      </c>
      <c r="C149" s="102">
        <v>270</v>
      </c>
      <c r="D149" s="102">
        <v>270</v>
      </c>
      <c r="E149" s="183">
        <f>SUM(E150:E152)</f>
        <v>229.22</v>
      </c>
      <c r="F149" s="183">
        <f t="shared" ref="F149" si="34">SUM(E149/D149*100)</f>
        <v>84.896296296296299</v>
      </c>
      <c r="G149" s="24"/>
      <c r="H149" s="24"/>
    </row>
    <row r="150" spans="1:8" x14ac:dyDescent="0.25">
      <c r="A150" s="80">
        <v>4221</v>
      </c>
      <c r="B150" s="109" t="s">
        <v>64</v>
      </c>
      <c r="C150" s="22">
        <v>0</v>
      </c>
      <c r="D150" s="22"/>
      <c r="E150" s="184">
        <v>229.22</v>
      </c>
      <c r="F150" s="183"/>
      <c r="G150" s="30"/>
      <c r="H150" s="30"/>
    </row>
    <row r="151" spans="1:8" x14ac:dyDescent="0.25">
      <c r="A151" s="80">
        <v>4222</v>
      </c>
      <c r="B151" s="109" t="s">
        <v>62</v>
      </c>
      <c r="C151" s="22"/>
      <c r="D151" s="22"/>
      <c r="E151" s="184"/>
      <c r="F151" s="183"/>
      <c r="G151" s="30"/>
      <c r="H151" s="30"/>
    </row>
    <row r="152" spans="1:8" x14ac:dyDescent="0.25">
      <c r="A152" s="80">
        <v>4262</v>
      </c>
      <c r="B152" s="109" t="s">
        <v>89</v>
      </c>
      <c r="C152" s="22">
        <v>0</v>
      </c>
      <c r="D152" s="22"/>
      <c r="E152" s="184"/>
      <c r="F152" s="183"/>
      <c r="G152" s="30"/>
      <c r="H152" s="30"/>
    </row>
    <row r="153" spans="1:8" s="114" customFormat="1" x14ac:dyDescent="0.25">
      <c r="A153" s="90">
        <v>563</v>
      </c>
      <c r="B153" s="90" t="s">
        <v>92</v>
      </c>
      <c r="C153" s="91">
        <f>C154+C158+C167</f>
        <v>314415</v>
      </c>
      <c r="D153" s="91">
        <f>D154+D158+D167</f>
        <v>314415</v>
      </c>
      <c r="E153" s="182">
        <f>E154+E158+E167</f>
        <v>269303.05</v>
      </c>
      <c r="F153" s="182">
        <f t="shared" ref="F153:F154" si="35">SUM(E153/D153*100)</f>
        <v>85.652099931619034</v>
      </c>
      <c r="G153" s="112"/>
      <c r="H153" s="113"/>
    </row>
    <row r="154" spans="1:8" s="115" customFormat="1" ht="15.75" customHeight="1" x14ac:dyDescent="0.25">
      <c r="A154" s="98">
        <v>31</v>
      </c>
      <c r="B154" s="87" t="s">
        <v>5</v>
      </c>
      <c r="C154" s="99">
        <v>212330</v>
      </c>
      <c r="D154" s="99">
        <v>212330</v>
      </c>
      <c r="E154" s="186">
        <f>SUM(E155:E157)</f>
        <v>185231.87</v>
      </c>
      <c r="F154" s="186">
        <f t="shared" si="35"/>
        <v>87.237729006734796</v>
      </c>
      <c r="G154" s="112"/>
      <c r="H154" s="112"/>
    </row>
    <row r="155" spans="1:8" s="117" customFormat="1" ht="15.75" customHeight="1" x14ac:dyDescent="0.25">
      <c r="A155" s="100">
        <v>3111</v>
      </c>
      <c r="B155" s="101" t="s">
        <v>36</v>
      </c>
      <c r="C155" s="82"/>
      <c r="D155" s="82"/>
      <c r="E155" s="187">
        <v>152973.62</v>
      </c>
      <c r="F155" s="187"/>
      <c r="G155" s="112"/>
      <c r="H155" s="116"/>
    </row>
    <row r="156" spans="1:8" ht="14.25" customHeight="1" x14ac:dyDescent="0.25">
      <c r="A156" s="81">
        <v>3121</v>
      </c>
      <c r="B156" s="95" t="s">
        <v>25</v>
      </c>
      <c r="C156" s="96"/>
      <c r="D156" s="96"/>
      <c r="E156" s="184">
        <v>7017.6</v>
      </c>
      <c r="F156" s="267"/>
      <c r="G156" s="24"/>
      <c r="H156" s="30"/>
    </row>
    <row r="157" spans="1:8" ht="14.25" customHeight="1" x14ac:dyDescent="0.25">
      <c r="A157" s="81">
        <v>3132</v>
      </c>
      <c r="B157" s="95" t="s">
        <v>37</v>
      </c>
      <c r="C157" s="96"/>
      <c r="D157" s="96"/>
      <c r="E157" s="184">
        <v>25240.65</v>
      </c>
      <c r="F157" s="267"/>
      <c r="G157" s="24"/>
      <c r="H157" s="30"/>
    </row>
    <row r="158" spans="1:8" s="21" customFormat="1" ht="15.75" customHeight="1" x14ac:dyDescent="0.25">
      <c r="A158" s="98">
        <v>32</v>
      </c>
      <c r="B158" s="87" t="s">
        <v>6</v>
      </c>
      <c r="C158" s="99">
        <v>100555</v>
      </c>
      <c r="D158" s="99">
        <v>100555</v>
      </c>
      <c r="E158" s="186">
        <f>SUM(E159:E166)</f>
        <v>82772.260000000009</v>
      </c>
      <c r="F158" s="186">
        <f t="shared" ref="F158" si="36">SUM(E158/D158*100)</f>
        <v>82.315409477400436</v>
      </c>
      <c r="G158" s="24"/>
      <c r="H158" s="24"/>
    </row>
    <row r="159" spans="1:8" x14ac:dyDescent="0.25">
      <c r="A159" s="81" t="s">
        <v>38</v>
      </c>
      <c r="B159" s="95" t="s">
        <v>39</v>
      </c>
      <c r="C159" s="96"/>
      <c r="D159" s="96"/>
      <c r="E159" s="184">
        <v>11351.43</v>
      </c>
      <c r="F159" s="267"/>
      <c r="G159" s="24"/>
      <c r="H159" s="30"/>
    </row>
    <row r="160" spans="1:8" x14ac:dyDescent="0.25">
      <c r="A160" s="81">
        <v>3213</v>
      </c>
      <c r="B160" s="95" t="s">
        <v>78</v>
      </c>
      <c r="C160" s="96"/>
      <c r="D160" s="96"/>
      <c r="E160" s="184">
        <v>2989.28</v>
      </c>
      <c r="F160" s="267"/>
      <c r="G160" s="24"/>
      <c r="H160" s="30"/>
    </row>
    <row r="161" spans="1:8" ht="15.75" customHeight="1" x14ac:dyDescent="0.25">
      <c r="A161" s="100" t="s">
        <v>41</v>
      </c>
      <c r="B161" s="101" t="s">
        <v>30</v>
      </c>
      <c r="C161" s="82"/>
      <c r="D161" s="82"/>
      <c r="E161" s="184">
        <v>894.55</v>
      </c>
      <c r="F161" s="187"/>
      <c r="G161" s="24"/>
    </row>
    <row r="162" spans="1:8" x14ac:dyDescent="0.25">
      <c r="A162" s="81">
        <v>3235</v>
      </c>
      <c r="B162" s="95" t="s">
        <v>33</v>
      </c>
      <c r="C162" s="96"/>
      <c r="D162" s="96"/>
      <c r="E162" s="184">
        <v>29940.959999999999</v>
      </c>
      <c r="F162" s="267"/>
      <c r="G162" s="24"/>
      <c r="H162" s="30"/>
    </row>
    <row r="163" spans="1:8" x14ac:dyDescent="0.25">
      <c r="A163" s="81">
        <v>3237</v>
      </c>
      <c r="B163" s="95" t="s">
        <v>207</v>
      </c>
      <c r="C163" s="96"/>
      <c r="D163" s="96"/>
      <c r="E163" s="184">
        <v>12678.18</v>
      </c>
      <c r="F163" s="267"/>
      <c r="G163" s="24"/>
      <c r="H163" s="30"/>
    </row>
    <row r="164" spans="1:8" ht="15.75" customHeight="1" x14ac:dyDescent="0.25">
      <c r="A164" s="100">
        <v>3238</v>
      </c>
      <c r="B164" s="101" t="s">
        <v>52</v>
      </c>
      <c r="C164" s="82"/>
      <c r="D164" s="82"/>
      <c r="E164" s="184">
        <v>12934.95</v>
      </c>
      <c r="F164" s="187"/>
      <c r="G164" s="24"/>
    </row>
    <row r="165" spans="1:8" x14ac:dyDescent="0.25">
      <c r="A165" s="81" t="s">
        <v>53</v>
      </c>
      <c r="B165" s="95" t="s">
        <v>32</v>
      </c>
      <c r="C165" s="96"/>
      <c r="D165" s="96"/>
      <c r="E165" s="184">
        <v>11982.91</v>
      </c>
      <c r="F165" s="267"/>
      <c r="G165" s="24"/>
      <c r="H165" s="30"/>
    </row>
    <row r="166" spans="1:8" x14ac:dyDescent="0.25">
      <c r="A166" s="81" t="s">
        <v>56</v>
      </c>
      <c r="B166" s="95" t="s">
        <v>57</v>
      </c>
      <c r="C166" s="96"/>
      <c r="D166" s="178"/>
      <c r="E166" s="184"/>
      <c r="F166" s="267"/>
      <c r="G166" s="24"/>
      <c r="H166" s="30"/>
    </row>
    <row r="167" spans="1:8" s="21" customFormat="1" x14ac:dyDescent="0.25">
      <c r="A167" s="106">
        <v>42</v>
      </c>
      <c r="B167" s="107" t="s">
        <v>9</v>
      </c>
      <c r="C167" s="102">
        <v>1530</v>
      </c>
      <c r="D167" s="102">
        <v>1530</v>
      </c>
      <c r="E167" s="183">
        <f>SUM(E168:E170)</f>
        <v>1298.92</v>
      </c>
      <c r="F167" s="183">
        <f t="shared" ref="F167" si="37">SUM(E167/D167*100)</f>
        <v>84.896732026143795</v>
      </c>
      <c r="G167" s="24"/>
      <c r="H167" s="24"/>
    </row>
    <row r="168" spans="1:8" x14ac:dyDescent="0.25">
      <c r="A168" s="80">
        <v>4221</v>
      </c>
      <c r="B168" s="109" t="s">
        <v>64</v>
      </c>
      <c r="C168" s="22">
        <v>0</v>
      </c>
      <c r="D168" s="22"/>
      <c r="E168" s="184">
        <v>1298.92</v>
      </c>
      <c r="F168" s="183"/>
      <c r="G168" s="30"/>
      <c r="H168" s="30"/>
    </row>
    <row r="169" spans="1:8" x14ac:dyDescent="0.25">
      <c r="A169" s="80">
        <v>4222</v>
      </c>
      <c r="B169" s="109" t="s">
        <v>62</v>
      </c>
      <c r="C169" s="22"/>
      <c r="D169" s="22"/>
      <c r="E169" s="184"/>
      <c r="F169" s="183"/>
      <c r="G169" s="30"/>
      <c r="H169" s="30"/>
    </row>
    <row r="170" spans="1:8" x14ac:dyDescent="0.25">
      <c r="A170" s="80">
        <v>4262</v>
      </c>
      <c r="B170" s="109" t="s">
        <v>89</v>
      </c>
      <c r="C170" s="22">
        <v>0</v>
      </c>
      <c r="D170" s="22"/>
      <c r="E170" s="184"/>
      <c r="F170" s="183"/>
      <c r="G170" s="30"/>
      <c r="H170" s="30"/>
    </row>
    <row r="171" spans="1:8" s="21" customFormat="1" ht="31.5" x14ac:dyDescent="0.25">
      <c r="A171" s="86" t="s">
        <v>182</v>
      </c>
      <c r="B171" s="89" t="s">
        <v>183</v>
      </c>
      <c r="C171" s="88">
        <f>SUM(C172,C181)</f>
        <v>191600</v>
      </c>
      <c r="D171" s="88">
        <f>SUM(D172,D181)</f>
        <v>189275</v>
      </c>
      <c r="E171" s="181">
        <f>SUM(E172,E181)</f>
        <v>168886.12</v>
      </c>
      <c r="F171" s="181">
        <f t="shared" ref="F171:F173" si="38">SUM(E171/D171*100)</f>
        <v>89.22790648527274</v>
      </c>
      <c r="G171" s="24"/>
      <c r="H171" s="24"/>
    </row>
    <row r="172" spans="1:8" s="114" customFormat="1" x14ac:dyDescent="0.25">
      <c r="A172" s="90">
        <v>12</v>
      </c>
      <c r="B172" s="90" t="s">
        <v>198</v>
      </c>
      <c r="C172" s="91">
        <f>C173+C176</f>
        <v>28740</v>
      </c>
      <c r="D172" s="91">
        <f>D173+D176</f>
        <v>26415</v>
      </c>
      <c r="E172" s="182">
        <f>E173+E176</f>
        <v>25332.9</v>
      </c>
      <c r="F172" s="181">
        <f t="shared" si="38"/>
        <v>95.903463940942657</v>
      </c>
      <c r="G172" s="112"/>
      <c r="H172" s="113"/>
    </row>
    <row r="173" spans="1:8" s="115" customFormat="1" ht="15.75" customHeight="1" x14ac:dyDescent="0.25">
      <c r="A173" s="98">
        <v>31</v>
      </c>
      <c r="B173" s="87" t="s">
        <v>5</v>
      </c>
      <c r="C173" s="99">
        <v>23040</v>
      </c>
      <c r="D173" s="99">
        <v>21590</v>
      </c>
      <c r="E173" s="186">
        <f>SUM(E174:E175)</f>
        <v>21533.4</v>
      </c>
      <c r="F173" s="186">
        <f t="shared" si="38"/>
        <v>99.737841593330259</v>
      </c>
      <c r="G173" s="112"/>
      <c r="H173" s="112"/>
    </row>
    <row r="174" spans="1:8" s="117" customFormat="1" ht="15.75" customHeight="1" x14ac:dyDescent="0.25">
      <c r="A174" s="100">
        <v>3111</v>
      </c>
      <c r="B174" s="101" t="s">
        <v>36</v>
      </c>
      <c r="C174" s="82"/>
      <c r="D174" s="82"/>
      <c r="E174" s="187">
        <v>18483.61</v>
      </c>
      <c r="F174" s="187"/>
      <c r="G174" s="112"/>
      <c r="H174" s="116"/>
    </row>
    <row r="175" spans="1:8" ht="14.25" customHeight="1" x14ac:dyDescent="0.25">
      <c r="A175" s="81">
        <v>3132</v>
      </c>
      <c r="B175" s="95" t="s">
        <v>37</v>
      </c>
      <c r="C175" s="96"/>
      <c r="D175" s="96"/>
      <c r="E175" s="184">
        <v>3049.79</v>
      </c>
      <c r="F175" s="267"/>
      <c r="G175" s="24"/>
      <c r="H175" s="30"/>
    </row>
    <row r="176" spans="1:8" s="21" customFormat="1" ht="15.75" customHeight="1" x14ac:dyDescent="0.25">
      <c r="A176" s="98">
        <v>32</v>
      </c>
      <c r="B176" s="87" t="s">
        <v>6</v>
      </c>
      <c r="C176" s="99">
        <v>5700</v>
      </c>
      <c r="D176" s="99">
        <v>4825</v>
      </c>
      <c r="E176" s="186">
        <f>SUM(E177:E180)</f>
        <v>3799.4999999999995</v>
      </c>
      <c r="F176" s="186">
        <f t="shared" ref="F176" si="39">SUM(E176/D176*100)</f>
        <v>78.746113989637294</v>
      </c>
      <c r="G176" s="24"/>
      <c r="H176" s="24"/>
    </row>
    <row r="177" spans="1:8" x14ac:dyDescent="0.25">
      <c r="A177" s="81" t="s">
        <v>38</v>
      </c>
      <c r="B177" s="95" t="s">
        <v>39</v>
      </c>
      <c r="C177" s="96"/>
      <c r="D177" s="96"/>
      <c r="E177" s="184">
        <v>918.8</v>
      </c>
      <c r="F177" s="267"/>
      <c r="G177" s="24"/>
      <c r="H177" s="30"/>
    </row>
    <row r="178" spans="1:8" x14ac:dyDescent="0.25">
      <c r="A178" s="81">
        <v>3213</v>
      </c>
      <c r="B178" s="95" t="s">
        <v>78</v>
      </c>
      <c r="C178" s="96"/>
      <c r="D178" s="96"/>
      <c r="E178" s="184">
        <v>250.61</v>
      </c>
      <c r="F178" s="267"/>
      <c r="G178" s="24"/>
      <c r="H178" s="30"/>
    </row>
    <row r="179" spans="1:8" x14ac:dyDescent="0.25">
      <c r="A179" s="81">
        <v>3235</v>
      </c>
      <c r="B179" s="95" t="s">
        <v>33</v>
      </c>
      <c r="C179" s="96"/>
      <c r="D179" s="96"/>
      <c r="E179" s="184">
        <v>2557.4499999999998</v>
      </c>
      <c r="F179" s="267"/>
      <c r="G179" s="24"/>
      <c r="H179" s="30"/>
    </row>
    <row r="180" spans="1:8" s="117" customFormat="1" x14ac:dyDescent="0.25">
      <c r="A180" s="80" t="s">
        <v>56</v>
      </c>
      <c r="B180" s="109" t="s">
        <v>57</v>
      </c>
      <c r="C180" s="22"/>
      <c r="D180" s="22"/>
      <c r="E180" s="184">
        <v>72.64</v>
      </c>
      <c r="F180" s="184"/>
      <c r="G180" s="112"/>
      <c r="H180" s="116"/>
    </row>
    <row r="181" spans="1:8" s="114" customFormat="1" x14ac:dyDescent="0.25">
      <c r="A181" s="90">
        <v>563</v>
      </c>
      <c r="B181" s="90" t="s">
        <v>92</v>
      </c>
      <c r="C181" s="91">
        <f>C182+C185</f>
        <v>162860</v>
      </c>
      <c r="D181" s="91">
        <f>D182+D185</f>
        <v>162860</v>
      </c>
      <c r="E181" s="182">
        <f>E182+E185</f>
        <v>143553.22</v>
      </c>
      <c r="F181" s="181">
        <f t="shared" ref="F181:F182" si="40">SUM(E181/D181*100)</f>
        <v>88.145167628638106</v>
      </c>
      <c r="G181" s="112"/>
      <c r="H181" s="113"/>
    </row>
    <row r="182" spans="1:8" s="115" customFormat="1" ht="15.75" customHeight="1" x14ac:dyDescent="0.25">
      <c r="A182" s="98">
        <v>31</v>
      </c>
      <c r="B182" s="87" t="s">
        <v>5</v>
      </c>
      <c r="C182" s="99">
        <v>130560</v>
      </c>
      <c r="D182" s="99">
        <v>130560</v>
      </c>
      <c r="E182" s="186">
        <f>SUM(E183:E184)</f>
        <v>122022.56999999999</v>
      </c>
      <c r="F182" s="186">
        <f t="shared" si="40"/>
        <v>93.460914522058815</v>
      </c>
      <c r="G182" s="112"/>
      <c r="H182" s="112"/>
    </row>
    <row r="183" spans="1:8" s="117" customFormat="1" ht="15.75" customHeight="1" x14ac:dyDescent="0.25">
      <c r="A183" s="100">
        <v>3111</v>
      </c>
      <c r="B183" s="101" t="s">
        <v>36</v>
      </c>
      <c r="C183" s="82"/>
      <c r="D183" s="82"/>
      <c r="E183" s="187">
        <v>104740.37</v>
      </c>
      <c r="F183" s="187"/>
      <c r="G183" s="112"/>
      <c r="H183" s="116"/>
    </row>
    <row r="184" spans="1:8" ht="14.25" customHeight="1" x14ac:dyDescent="0.25">
      <c r="A184" s="81">
        <v>3132</v>
      </c>
      <c r="B184" s="95" t="s">
        <v>37</v>
      </c>
      <c r="C184" s="96"/>
      <c r="D184" s="96"/>
      <c r="E184" s="184">
        <v>17282.2</v>
      </c>
      <c r="F184" s="267"/>
      <c r="G184" s="24"/>
      <c r="H184" s="30"/>
    </row>
    <row r="185" spans="1:8" s="21" customFormat="1" ht="15.75" customHeight="1" x14ac:dyDescent="0.25">
      <c r="A185" s="98">
        <v>32</v>
      </c>
      <c r="B185" s="87" t="s">
        <v>6</v>
      </c>
      <c r="C185" s="99">
        <v>32300</v>
      </c>
      <c r="D185" s="99">
        <v>32300</v>
      </c>
      <c r="E185" s="186">
        <f>SUM(E186:E189)</f>
        <v>21530.649999999998</v>
      </c>
      <c r="F185" s="186">
        <f t="shared" ref="F185" si="41">SUM(E185/D185*100)</f>
        <v>66.658359133126936</v>
      </c>
      <c r="G185" s="24"/>
      <c r="H185" s="24"/>
    </row>
    <row r="186" spans="1:8" x14ac:dyDescent="0.25">
      <c r="A186" s="81" t="s">
        <v>38</v>
      </c>
      <c r="B186" s="95" t="s">
        <v>39</v>
      </c>
      <c r="C186" s="96"/>
      <c r="D186" s="96"/>
      <c r="E186" s="184">
        <v>5206.53</v>
      </c>
      <c r="F186" s="267"/>
      <c r="G186" s="24"/>
      <c r="H186" s="30"/>
    </row>
    <row r="187" spans="1:8" x14ac:dyDescent="0.25">
      <c r="A187" s="81">
        <v>3213</v>
      </c>
      <c r="B187" s="95" t="s">
        <v>78</v>
      </c>
      <c r="C187" s="96"/>
      <c r="D187" s="96"/>
      <c r="E187" s="184">
        <v>1420.19</v>
      </c>
      <c r="F187" s="267"/>
      <c r="G187" s="24"/>
      <c r="H187" s="30"/>
    </row>
    <row r="188" spans="1:8" x14ac:dyDescent="0.25">
      <c r="A188" s="81">
        <v>3235</v>
      </c>
      <c r="B188" s="95" t="s">
        <v>33</v>
      </c>
      <c r="C188" s="96"/>
      <c r="D188" s="96"/>
      <c r="E188" s="184">
        <v>14492.27</v>
      </c>
      <c r="F188" s="267"/>
      <c r="G188" s="24"/>
      <c r="H188" s="30"/>
    </row>
    <row r="189" spans="1:8" s="117" customFormat="1" x14ac:dyDescent="0.25">
      <c r="A189" s="80" t="s">
        <v>56</v>
      </c>
      <c r="B189" s="109" t="s">
        <v>57</v>
      </c>
      <c r="C189" s="22"/>
      <c r="D189" s="22"/>
      <c r="E189" s="184">
        <v>411.66</v>
      </c>
      <c r="F189" s="184"/>
      <c r="G189" s="112"/>
      <c r="H189" s="116"/>
    </row>
    <row r="190" spans="1:8" s="21" customFormat="1" ht="31.5" x14ac:dyDescent="0.25">
      <c r="A190" s="86" t="s">
        <v>184</v>
      </c>
      <c r="B190" s="89" t="s">
        <v>185</v>
      </c>
      <c r="C190" s="88">
        <f>SUM(C191,C196)</f>
        <v>14000</v>
      </c>
      <c r="D190" s="88">
        <f>SUM(D191,D196)</f>
        <v>13400</v>
      </c>
      <c r="E190" s="181">
        <f>SUM(E191,E196)</f>
        <v>6798.4</v>
      </c>
      <c r="F190" s="181">
        <f t="shared" ref="F190:F192" si="42">SUM(E190/D190*100)</f>
        <v>50.734328358208955</v>
      </c>
      <c r="G190" s="24"/>
      <c r="H190" s="24"/>
    </row>
    <row r="191" spans="1:8" s="114" customFormat="1" x14ac:dyDescent="0.25">
      <c r="A191" s="90">
        <v>12</v>
      </c>
      <c r="B191" s="90" t="s">
        <v>198</v>
      </c>
      <c r="C191" s="91">
        <f>C192</f>
        <v>2100</v>
      </c>
      <c r="D191" s="91">
        <f>D192</f>
        <v>1500</v>
      </c>
      <c r="E191" s="182">
        <f>E192</f>
        <v>1019.76</v>
      </c>
      <c r="F191" s="181">
        <f t="shared" si="42"/>
        <v>67.983999999999995</v>
      </c>
      <c r="G191" s="112"/>
      <c r="H191" s="113"/>
    </row>
    <row r="192" spans="1:8" s="21" customFormat="1" ht="15.75" customHeight="1" x14ac:dyDescent="0.25">
      <c r="A192" s="98">
        <v>32</v>
      </c>
      <c r="B192" s="87" t="s">
        <v>6</v>
      </c>
      <c r="C192" s="99">
        <v>2100</v>
      </c>
      <c r="D192" s="99">
        <v>1500</v>
      </c>
      <c r="E192" s="186">
        <f>SUM(E193:E195)</f>
        <v>1019.76</v>
      </c>
      <c r="F192" s="186">
        <f t="shared" si="42"/>
        <v>67.983999999999995</v>
      </c>
      <c r="G192" s="24"/>
      <c r="H192" s="24"/>
    </row>
    <row r="193" spans="1:8" x14ac:dyDescent="0.25">
      <c r="A193" s="81" t="s">
        <v>38</v>
      </c>
      <c r="B193" s="95" t="s">
        <v>39</v>
      </c>
      <c r="C193" s="96"/>
      <c r="D193" s="96"/>
      <c r="E193" s="184">
        <v>429.6</v>
      </c>
      <c r="F193" s="267"/>
      <c r="G193" s="24"/>
      <c r="H193" s="30"/>
    </row>
    <row r="194" spans="1:8" x14ac:dyDescent="0.25">
      <c r="A194" s="81">
        <v>3235</v>
      </c>
      <c r="B194" s="95" t="s">
        <v>33</v>
      </c>
      <c r="C194" s="96"/>
      <c r="D194" s="96"/>
      <c r="E194" s="184">
        <v>105</v>
      </c>
      <c r="F194" s="267"/>
      <c r="G194" s="24"/>
      <c r="H194" s="30"/>
    </row>
    <row r="195" spans="1:8" s="117" customFormat="1" x14ac:dyDescent="0.25">
      <c r="A195" s="80" t="s">
        <v>56</v>
      </c>
      <c r="B195" s="109" t="s">
        <v>57</v>
      </c>
      <c r="C195" s="22"/>
      <c r="D195" s="22"/>
      <c r="E195" s="184">
        <v>485.16</v>
      </c>
      <c r="F195" s="184"/>
      <c r="G195" s="112"/>
      <c r="H195" s="116"/>
    </row>
    <row r="196" spans="1:8" s="114" customFormat="1" x14ac:dyDescent="0.25">
      <c r="A196" s="90">
        <v>563</v>
      </c>
      <c r="B196" s="90" t="s">
        <v>92</v>
      </c>
      <c r="C196" s="91">
        <f>C197</f>
        <v>11900</v>
      </c>
      <c r="D196" s="91">
        <f>D197</f>
        <v>11900</v>
      </c>
      <c r="E196" s="182">
        <f>E197</f>
        <v>5778.6399999999994</v>
      </c>
      <c r="F196" s="181">
        <f t="shared" ref="F196:F197" si="43">SUM(E196/D196*100)</f>
        <v>48.559999999999995</v>
      </c>
      <c r="G196" s="112"/>
      <c r="H196" s="113"/>
    </row>
    <row r="197" spans="1:8" s="21" customFormat="1" ht="15.75" customHeight="1" x14ac:dyDescent="0.25">
      <c r="A197" s="98">
        <v>32</v>
      </c>
      <c r="B197" s="87" t="s">
        <v>6</v>
      </c>
      <c r="C197" s="99">
        <v>11900</v>
      </c>
      <c r="D197" s="99">
        <v>11900</v>
      </c>
      <c r="E197" s="186">
        <f>SUM(E198:E200)</f>
        <v>5778.6399999999994</v>
      </c>
      <c r="F197" s="186">
        <f t="shared" si="43"/>
        <v>48.559999999999995</v>
      </c>
      <c r="G197" s="24"/>
      <c r="H197" s="24"/>
    </row>
    <row r="198" spans="1:8" x14ac:dyDescent="0.25">
      <c r="A198" s="81" t="s">
        <v>38</v>
      </c>
      <c r="B198" s="95" t="s">
        <v>39</v>
      </c>
      <c r="C198" s="96"/>
      <c r="D198" s="96"/>
      <c r="E198" s="184">
        <v>2434.4</v>
      </c>
      <c r="F198" s="267"/>
      <c r="G198" s="24"/>
      <c r="H198" s="30"/>
    </row>
    <row r="199" spans="1:8" x14ac:dyDescent="0.25">
      <c r="A199" s="81">
        <v>3235</v>
      </c>
      <c r="B199" s="95" t="s">
        <v>33</v>
      </c>
      <c r="C199" s="96"/>
      <c r="D199" s="96"/>
      <c r="E199" s="184">
        <v>595</v>
      </c>
      <c r="F199" s="267"/>
      <c r="G199" s="24"/>
      <c r="H199" s="30"/>
    </row>
    <row r="200" spans="1:8" s="117" customFormat="1" x14ac:dyDescent="0.25">
      <c r="A200" s="80" t="s">
        <v>56</v>
      </c>
      <c r="B200" s="109" t="s">
        <v>57</v>
      </c>
      <c r="C200" s="22"/>
      <c r="D200" s="22"/>
      <c r="E200" s="184">
        <v>2749.24</v>
      </c>
      <c r="F200" s="184"/>
      <c r="G200" s="112"/>
      <c r="H200" s="116"/>
    </row>
    <row r="201" spans="1:8" s="21" customFormat="1" ht="31.5" x14ac:dyDescent="0.25">
      <c r="A201" s="86" t="s">
        <v>186</v>
      </c>
      <c r="B201" s="89" t="s">
        <v>187</v>
      </c>
      <c r="C201" s="88">
        <f>SUM(C202,C209)</f>
        <v>10800</v>
      </c>
      <c r="D201" s="88">
        <f>SUM(D202,D209)</f>
        <v>8200</v>
      </c>
      <c r="E201" s="181">
        <f>SUM(E202,E209)</f>
        <v>2924.08</v>
      </c>
      <c r="F201" s="181">
        <f t="shared" ref="F201:F203" si="44">SUM(E201/D201*100)</f>
        <v>35.659512195121948</v>
      </c>
      <c r="G201" s="24"/>
      <c r="H201" s="24"/>
    </row>
    <row r="202" spans="1:8" s="114" customFormat="1" x14ac:dyDescent="0.25">
      <c r="A202" s="90">
        <v>12</v>
      </c>
      <c r="B202" s="90" t="s">
        <v>198</v>
      </c>
      <c r="C202" s="91">
        <f>C203+C206</f>
        <v>4104</v>
      </c>
      <c r="D202" s="91">
        <f>D203+D206</f>
        <v>1504</v>
      </c>
      <c r="E202" s="182">
        <f>E203+E206</f>
        <v>1111.1500000000001</v>
      </c>
      <c r="F202" s="181">
        <f t="shared" si="44"/>
        <v>73.879654255319167</v>
      </c>
      <c r="G202" s="112"/>
      <c r="H202" s="113"/>
    </row>
    <row r="203" spans="1:8" s="21" customFormat="1" ht="15.75" customHeight="1" x14ac:dyDescent="0.25">
      <c r="A203" s="98">
        <v>32</v>
      </c>
      <c r="B203" s="87" t="s">
        <v>6</v>
      </c>
      <c r="C203" s="99">
        <v>2964</v>
      </c>
      <c r="D203" s="99">
        <v>364</v>
      </c>
      <c r="E203" s="186">
        <f>SUM(E204:E205)</f>
        <v>4.4000000000000004</v>
      </c>
      <c r="F203" s="186">
        <f t="shared" si="44"/>
        <v>1.2087912087912089</v>
      </c>
      <c r="G203" s="24"/>
      <c r="H203" s="24"/>
    </row>
    <row r="204" spans="1:8" x14ac:dyDescent="0.25">
      <c r="A204" s="81" t="s">
        <v>38</v>
      </c>
      <c r="B204" s="95" t="s">
        <v>39</v>
      </c>
      <c r="C204" s="96"/>
      <c r="D204" s="96"/>
      <c r="E204" s="184">
        <v>4.4000000000000004</v>
      </c>
      <c r="F204" s="267"/>
      <c r="G204" s="24"/>
      <c r="H204" s="30"/>
    </row>
    <row r="205" spans="1:8" x14ac:dyDescent="0.25">
      <c r="A205" s="81">
        <v>3213</v>
      </c>
      <c r="B205" s="95" t="s">
        <v>78</v>
      </c>
      <c r="C205" s="96"/>
      <c r="D205" s="96"/>
      <c r="E205" s="184"/>
      <c r="F205" s="267"/>
      <c r="G205" s="24"/>
      <c r="H205" s="30"/>
    </row>
    <row r="206" spans="1:8" s="21" customFormat="1" x14ac:dyDescent="0.25">
      <c r="A206" s="106">
        <v>42</v>
      </c>
      <c r="B206" s="107" t="s">
        <v>9</v>
      </c>
      <c r="C206" s="102">
        <v>1140</v>
      </c>
      <c r="D206" s="102">
        <v>1140</v>
      </c>
      <c r="E206" s="183">
        <f>SUM(E207:E208)</f>
        <v>1106.75</v>
      </c>
      <c r="F206" s="183">
        <f t="shared" ref="F206" si="45">SUM(E206/D206*100)</f>
        <v>97.083333333333329</v>
      </c>
      <c r="G206" s="24"/>
      <c r="H206" s="24"/>
    </row>
    <row r="207" spans="1:8" x14ac:dyDescent="0.25">
      <c r="A207" s="80">
        <v>4221</v>
      </c>
      <c r="B207" s="109" t="s">
        <v>64</v>
      </c>
      <c r="C207" s="22">
        <v>0</v>
      </c>
      <c r="D207" s="22"/>
      <c r="E207" s="184">
        <v>1106.75</v>
      </c>
      <c r="F207" s="183"/>
      <c r="G207" s="30"/>
      <c r="H207" s="30"/>
    </row>
    <row r="208" spans="1:8" x14ac:dyDescent="0.25">
      <c r="A208" s="80">
        <v>4222</v>
      </c>
      <c r="B208" s="109" t="s">
        <v>62</v>
      </c>
      <c r="C208" s="22"/>
      <c r="D208" s="22"/>
      <c r="E208" s="184"/>
      <c r="F208" s="183"/>
      <c r="G208" s="30"/>
      <c r="H208" s="30"/>
    </row>
    <row r="209" spans="1:8" s="114" customFormat="1" x14ac:dyDescent="0.25">
      <c r="A209" s="90">
        <v>559</v>
      </c>
      <c r="B209" s="90" t="s">
        <v>209</v>
      </c>
      <c r="C209" s="91">
        <f>C210+C213</f>
        <v>6696</v>
      </c>
      <c r="D209" s="91">
        <f>D210+D213</f>
        <v>6696</v>
      </c>
      <c r="E209" s="182">
        <f>E210+E213</f>
        <v>1812.93</v>
      </c>
      <c r="F209" s="181">
        <f t="shared" ref="F209:F210" si="46">SUM(E209/D209*100)</f>
        <v>27.074820788530467</v>
      </c>
      <c r="G209" s="112"/>
      <c r="H209" s="113"/>
    </row>
    <row r="210" spans="1:8" s="21" customFormat="1" ht="15.75" customHeight="1" x14ac:dyDescent="0.25">
      <c r="A210" s="98">
        <v>32</v>
      </c>
      <c r="B210" s="87" t="s">
        <v>6</v>
      </c>
      <c r="C210" s="99">
        <v>4836</v>
      </c>
      <c r="D210" s="99">
        <v>4836</v>
      </c>
      <c r="E210" s="186">
        <f>SUM(E211:E212)</f>
        <v>7.18</v>
      </c>
      <c r="F210" s="186">
        <f t="shared" si="46"/>
        <v>0.14846980976013233</v>
      </c>
      <c r="G210" s="24"/>
      <c r="H210" s="24"/>
    </row>
    <row r="211" spans="1:8" x14ac:dyDescent="0.25">
      <c r="A211" s="81" t="s">
        <v>38</v>
      </c>
      <c r="B211" s="95" t="s">
        <v>39</v>
      </c>
      <c r="C211" s="96"/>
      <c r="D211" s="96"/>
      <c r="E211" s="184">
        <v>7.18</v>
      </c>
      <c r="F211" s="267"/>
      <c r="G211" s="24"/>
      <c r="H211" s="30"/>
    </row>
    <row r="212" spans="1:8" x14ac:dyDescent="0.25">
      <c r="A212" s="81">
        <v>3213</v>
      </c>
      <c r="B212" s="95" t="s">
        <v>78</v>
      </c>
      <c r="C212" s="96"/>
      <c r="D212" s="96"/>
      <c r="E212" s="184"/>
      <c r="F212" s="267"/>
      <c r="G212" s="24"/>
      <c r="H212" s="30"/>
    </row>
    <row r="213" spans="1:8" s="21" customFormat="1" x14ac:dyDescent="0.25">
      <c r="A213" s="106">
        <v>42</v>
      </c>
      <c r="B213" s="107" t="s">
        <v>9</v>
      </c>
      <c r="C213" s="102">
        <v>1860</v>
      </c>
      <c r="D213" s="102">
        <v>1860</v>
      </c>
      <c r="E213" s="183">
        <f>SUM(E214:E215)</f>
        <v>1805.75</v>
      </c>
      <c r="F213" s="183">
        <f t="shared" ref="F213" si="47">SUM(E213/D213*100)</f>
        <v>97.083333333333329</v>
      </c>
      <c r="G213" s="24"/>
      <c r="H213" s="24"/>
    </row>
    <row r="214" spans="1:8" x14ac:dyDescent="0.25">
      <c r="A214" s="80">
        <v>4221</v>
      </c>
      <c r="B214" s="109" t="s">
        <v>64</v>
      </c>
      <c r="C214" s="22">
        <v>0</v>
      </c>
      <c r="D214" s="22"/>
      <c r="E214" s="184">
        <v>1805.75</v>
      </c>
      <c r="F214" s="183"/>
      <c r="G214" s="30"/>
      <c r="H214" s="30"/>
    </row>
    <row r="215" spans="1:8" x14ac:dyDescent="0.25">
      <c r="A215" s="80">
        <v>4222</v>
      </c>
      <c r="B215" s="109" t="s">
        <v>62</v>
      </c>
      <c r="C215" s="22"/>
      <c r="D215" s="22"/>
      <c r="E215" s="184"/>
      <c r="F215" s="183"/>
      <c r="G215" s="30"/>
      <c r="H215" s="30"/>
    </row>
    <row r="216" spans="1:8" s="21" customFormat="1" ht="31.5" x14ac:dyDescent="0.25">
      <c r="A216" s="86" t="s">
        <v>188</v>
      </c>
      <c r="B216" s="89" t="s">
        <v>189</v>
      </c>
      <c r="C216" s="88">
        <f>SUM(C217,C225)</f>
        <v>24700</v>
      </c>
      <c r="D216" s="88">
        <f>SUM(D217,D225)</f>
        <v>24200</v>
      </c>
      <c r="E216" s="181">
        <f>SUM(E217,E225)</f>
        <v>19361.22</v>
      </c>
      <c r="F216" s="181">
        <f t="shared" ref="F216:F218" si="48">SUM(E216/D216*100)</f>
        <v>80.005041322314057</v>
      </c>
      <c r="G216" s="24"/>
      <c r="H216" s="24"/>
    </row>
    <row r="217" spans="1:8" s="114" customFormat="1" x14ac:dyDescent="0.25">
      <c r="A217" s="90">
        <v>12</v>
      </c>
      <c r="B217" s="90" t="s">
        <v>198</v>
      </c>
      <c r="C217" s="91">
        <f>C218</f>
        <v>4940</v>
      </c>
      <c r="D217" s="91">
        <f>D218</f>
        <v>4440</v>
      </c>
      <c r="E217" s="182">
        <f>E218</f>
        <v>3872.25</v>
      </c>
      <c r="F217" s="181">
        <f t="shared" si="48"/>
        <v>87.212837837837839</v>
      </c>
      <c r="G217" s="112"/>
      <c r="H217" s="113"/>
    </row>
    <row r="218" spans="1:8" s="21" customFormat="1" ht="15.75" customHeight="1" x14ac:dyDescent="0.25">
      <c r="A218" s="98">
        <v>32</v>
      </c>
      <c r="B218" s="87" t="s">
        <v>6</v>
      </c>
      <c r="C218" s="99">
        <v>4940</v>
      </c>
      <c r="D218" s="99">
        <v>4440</v>
      </c>
      <c r="E218" s="186">
        <f>SUM(E219:E224)</f>
        <v>3872.25</v>
      </c>
      <c r="F218" s="186">
        <f t="shared" si="48"/>
        <v>87.212837837837839</v>
      </c>
      <c r="G218" s="24"/>
      <c r="H218" s="24"/>
    </row>
    <row r="219" spans="1:8" x14ac:dyDescent="0.25">
      <c r="A219" s="81" t="s">
        <v>38</v>
      </c>
      <c r="B219" s="95" t="s">
        <v>39</v>
      </c>
      <c r="C219" s="96"/>
      <c r="D219" s="96"/>
      <c r="E219" s="184">
        <v>686.62</v>
      </c>
      <c r="F219" s="267"/>
      <c r="G219" s="24"/>
      <c r="H219" s="30"/>
    </row>
    <row r="220" spans="1:8" x14ac:dyDescent="0.25">
      <c r="A220" s="81">
        <v>3213</v>
      </c>
      <c r="B220" s="95" t="s">
        <v>78</v>
      </c>
      <c r="C220" s="96"/>
      <c r="D220" s="96"/>
      <c r="E220" s="184">
        <v>332.96</v>
      </c>
      <c r="F220" s="267"/>
      <c r="G220" s="24"/>
      <c r="H220" s="30"/>
    </row>
    <row r="221" spans="1:8" x14ac:dyDescent="0.25">
      <c r="A221" s="81">
        <v>3235</v>
      </c>
      <c r="B221" s="95" t="s">
        <v>33</v>
      </c>
      <c r="C221" s="96"/>
      <c r="D221" s="96"/>
      <c r="E221" s="184">
        <v>714.66</v>
      </c>
      <c r="F221" s="267"/>
      <c r="G221" s="24"/>
      <c r="H221" s="30"/>
    </row>
    <row r="222" spans="1:8" x14ac:dyDescent="0.25">
      <c r="A222" s="81">
        <v>3237</v>
      </c>
      <c r="B222" s="95" t="s">
        <v>207</v>
      </c>
      <c r="C222" s="96"/>
      <c r="D222" s="96"/>
      <c r="E222" s="184">
        <v>195.44</v>
      </c>
      <c r="F222" s="267"/>
      <c r="G222" s="24"/>
      <c r="H222" s="30"/>
    </row>
    <row r="223" spans="1:8" ht="15.75" customHeight="1" x14ac:dyDescent="0.25">
      <c r="A223" s="100">
        <v>3238</v>
      </c>
      <c r="B223" s="101" t="s">
        <v>52</v>
      </c>
      <c r="C223" s="82"/>
      <c r="D223" s="82"/>
      <c r="E223" s="184">
        <v>252.21</v>
      </c>
      <c r="F223" s="187"/>
      <c r="G223" s="24"/>
    </row>
    <row r="224" spans="1:8" x14ac:dyDescent="0.25">
      <c r="A224" s="81" t="s">
        <v>53</v>
      </c>
      <c r="B224" s="95" t="s">
        <v>32</v>
      </c>
      <c r="C224" s="96"/>
      <c r="D224" s="96"/>
      <c r="E224" s="184">
        <v>1690.36</v>
      </c>
      <c r="F224" s="267"/>
      <c r="G224" s="24"/>
      <c r="H224" s="30"/>
    </row>
    <row r="225" spans="1:8" s="114" customFormat="1" x14ac:dyDescent="0.25">
      <c r="A225" s="90">
        <v>559</v>
      </c>
      <c r="B225" s="90" t="s">
        <v>209</v>
      </c>
      <c r="C225" s="91">
        <f>C226</f>
        <v>19760</v>
      </c>
      <c r="D225" s="91">
        <f>D226</f>
        <v>19760</v>
      </c>
      <c r="E225" s="182">
        <f>E226</f>
        <v>15488.97</v>
      </c>
      <c r="F225" s="181">
        <f t="shared" ref="F225:F226" si="49">SUM(E225/D225*100)</f>
        <v>78.385475708502014</v>
      </c>
      <c r="G225" s="112"/>
      <c r="H225" s="113"/>
    </row>
    <row r="226" spans="1:8" s="21" customFormat="1" ht="15.75" customHeight="1" x14ac:dyDescent="0.25">
      <c r="A226" s="98">
        <v>32</v>
      </c>
      <c r="B226" s="87" t="s">
        <v>6</v>
      </c>
      <c r="C226" s="99">
        <v>19760</v>
      </c>
      <c r="D226" s="99">
        <v>19760</v>
      </c>
      <c r="E226" s="186">
        <f>SUM(E227:E232)</f>
        <v>15488.97</v>
      </c>
      <c r="F226" s="186">
        <f t="shared" si="49"/>
        <v>78.385475708502014</v>
      </c>
      <c r="G226" s="24"/>
      <c r="H226" s="24"/>
    </row>
    <row r="227" spans="1:8" x14ac:dyDescent="0.25">
      <c r="A227" s="81" t="s">
        <v>38</v>
      </c>
      <c r="B227" s="95" t="s">
        <v>39</v>
      </c>
      <c r="C227" s="96"/>
      <c r="D227" s="96"/>
      <c r="E227" s="184">
        <v>2746.48</v>
      </c>
      <c r="F227" s="267"/>
      <c r="G227" s="24"/>
      <c r="H227" s="30"/>
    </row>
    <row r="228" spans="1:8" x14ac:dyDescent="0.25">
      <c r="A228" s="81">
        <v>3213</v>
      </c>
      <c r="B228" s="95" t="s">
        <v>78</v>
      </c>
      <c r="C228" s="96"/>
      <c r="D228" s="96"/>
      <c r="E228" s="184">
        <v>1331.85</v>
      </c>
      <c r="F228" s="267"/>
      <c r="G228" s="24"/>
      <c r="H228" s="30"/>
    </row>
    <row r="229" spans="1:8" x14ac:dyDescent="0.25">
      <c r="A229" s="81">
        <v>3235</v>
      </c>
      <c r="B229" s="95" t="s">
        <v>33</v>
      </c>
      <c r="C229" s="96"/>
      <c r="D229" s="96"/>
      <c r="E229" s="184">
        <v>2858.62</v>
      </c>
      <c r="F229" s="267"/>
      <c r="G229" s="24"/>
      <c r="H229" s="30"/>
    </row>
    <row r="230" spans="1:8" x14ac:dyDescent="0.25">
      <c r="A230" s="81">
        <v>3237</v>
      </c>
      <c r="B230" s="95" t="s">
        <v>207</v>
      </c>
      <c r="C230" s="96"/>
      <c r="D230" s="96"/>
      <c r="E230" s="184">
        <v>781.75</v>
      </c>
      <c r="F230" s="267"/>
      <c r="G230" s="24"/>
      <c r="H230" s="30"/>
    </row>
    <row r="231" spans="1:8" ht="15.75" customHeight="1" x14ac:dyDescent="0.25">
      <c r="A231" s="100">
        <v>3238</v>
      </c>
      <c r="B231" s="101" t="s">
        <v>52</v>
      </c>
      <c r="C231" s="82"/>
      <c r="D231" s="82"/>
      <c r="E231" s="184">
        <v>1008.87</v>
      </c>
      <c r="F231" s="187"/>
      <c r="G231" s="24"/>
    </row>
    <row r="232" spans="1:8" x14ac:dyDescent="0.25">
      <c r="A232" s="81" t="s">
        <v>53</v>
      </c>
      <c r="B232" s="95" t="s">
        <v>32</v>
      </c>
      <c r="C232" s="96"/>
      <c r="D232" s="96"/>
      <c r="E232" s="184">
        <v>6761.4</v>
      </c>
      <c r="F232" s="267"/>
      <c r="G232" s="24"/>
      <c r="H232" s="30"/>
    </row>
    <row r="233" spans="1:8" s="21" customFormat="1" ht="31.5" x14ac:dyDescent="0.25">
      <c r="A233" s="86" t="s">
        <v>190</v>
      </c>
      <c r="B233" s="89" t="s">
        <v>191</v>
      </c>
      <c r="C233" s="88">
        <f>SUM(C234,C402)</f>
        <v>239745</v>
      </c>
      <c r="D233" s="88">
        <f>SUM(D234,D402)</f>
        <v>239745</v>
      </c>
      <c r="E233" s="181">
        <f>SUM(E234,E402)</f>
        <v>232355.7</v>
      </c>
      <c r="F233" s="181">
        <f t="shared" ref="F233:F235" si="50">SUM(E233/D233*100)</f>
        <v>96.917850215854344</v>
      </c>
      <c r="G233" s="24"/>
      <c r="H233" s="24"/>
    </row>
    <row r="234" spans="1:8" s="114" customFormat="1" x14ac:dyDescent="0.25">
      <c r="A234" s="90">
        <v>575</v>
      </c>
      <c r="B234" s="90" t="s">
        <v>91</v>
      </c>
      <c r="C234" s="91">
        <f>C235+C239+C247</f>
        <v>239745</v>
      </c>
      <c r="D234" s="91">
        <f>D235+D239+D247</f>
        <v>239745</v>
      </c>
      <c r="E234" s="182">
        <f>E235+E239+E247</f>
        <v>232355.7</v>
      </c>
      <c r="F234" s="181">
        <f t="shared" si="50"/>
        <v>96.917850215854344</v>
      </c>
      <c r="G234" s="112"/>
      <c r="H234" s="113"/>
    </row>
    <row r="235" spans="1:8" s="115" customFormat="1" ht="15.75" customHeight="1" x14ac:dyDescent="0.25">
      <c r="A235" s="98">
        <v>31</v>
      </c>
      <c r="B235" s="87" t="s">
        <v>5</v>
      </c>
      <c r="C235" s="99">
        <v>200410</v>
      </c>
      <c r="D235" s="99">
        <v>200410</v>
      </c>
      <c r="E235" s="186">
        <f>SUM(E236:E238)</f>
        <v>197939.28</v>
      </c>
      <c r="F235" s="186">
        <f t="shared" si="50"/>
        <v>98.767167307020614</v>
      </c>
      <c r="G235" s="112"/>
      <c r="H235" s="112"/>
    </row>
    <row r="236" spans="1:8" s="117" customFormat="1" ht="15.75" customHeight="1" x14ac:dyDescent="0.25">
      <c r="A236" s="100">
        <v>3111</v>
      </c>
      <c r="B236" s="101" t="s">
        <v>36</v>
      </c>
      <c r="C236" s="82"/>
      <c r="D236" s="82"/>
      <c r="E236" s="187">
        <v>166728.99</v>
      </c>
      <c r="F236" s="187"/>
      <c r="G236" s="112"/>
      <c r="H236" s="116"/>
    </row>
    <row r="237" spans="1:8" ht="14.25" customHeight="1" x14ac:dyDescent="0.25">
      <c r="A237" s="81">
        <v>3121</v>
      </c>
      <c r="B237" s="95" t="s">
        <v>25</v>
      </c>
      <c r="C237" s="96"/>
      <c r="D237" s="96"/>
      <c r="E237" s="184">
        <v>3700</v>
      </c>
      <c r="F237" s="267"/>
      <c r="G237" s="24"/>
      <c r="H237" s="30"/>
    </row>
    <row r="238" spans="1:8" ht="14.25" customHeight="1" x14ac:dyDescent="0.25">
      <c r="A238" s="81">
        <v>3132</v>
      </c>
      <c r="B238" s="95" t="s">
        <v>37</v>
      </c>
      <c r="C238" s="96"/>
      <c r="D238" s="96"/>
      <c r="E238" s="184">
        <v>27510.29</v>
      </c>
      <c r="F238" s="267"/>
      <c r="G238" s="24"/>
      <c r="H238" s="30"/>
    </row>
    <row r="239" spans="1:8" s="21" customFormat="1" ht="15.75" customHeight="1" x14ac:dyDescent="0.25">
      <c r="A239" s="98">
        <v>32</v>
      </c>
      <c r="B239" s="87" t="s">
        <v>6</v>
      </c>
      <c r="C239" s="99">
        <v>39335</v>
      </c>
      <c r="D239" s="99">
        <v>39335</v>
      </c>
      <c r="E239" s="186">
        <f>SUM(E240:E246)</f>
        <v>34416.42</v>
      </c>
      <c r="F239" s="186">
        <f t="shared" ref="F239" si="51">SUM(E239/D239*100)</f>
        <v>87.495665437905174</v>
      </c>
      <c r="G239" s="24"/>
      <c r="H239" s="24"/>
    </row>
    <row r="240" spans="1:8" x14ac:dyDescent="0.25">
      <c r="A240" s="81" t="s">
        <v>38</v>
      </c>
      <c r="B240" s="95" t="s">
        <v>39</v>
      </c>
      <c r="C240" s="96"/>
      <c r="D240" s="96"/>
      <c r="E240" s="184">
        <v>1035.55</v>
      </c>
      <c r="F240" s="267"/>
      <c r="G240" s="24"/>
      <c r="H240" s="30"/>
    </row>
    <row r="241" spans="1:8" x14ac:dyDescent="0.25">
      <c r="A241" s="81">
        <v>3213</v>
      </c>
      <c r="B241" s="95" t="s">
        <v>78</v>
      </c>
      <c r="C241" s="96"/>
      <c r="D241" s="96"/>
      <c r="E241" s="184">
        <v>819.63</v>
      </c>
      <c r="F241" s="267"/>
      <c r="G241" s="24"/>
      <c r="H241" s="30"/>
    </row>
    <row r="242" spans="1:8" x14ac:dyDescent="0.25">
      <c r="A242" s="81">
        <v>3235</v>
      </c>
      <c r="B242" s="95" t="s">
        <v>33</v>
      </c>
      <c r="C242" s="96"/>
      <c r="D242" s="96"/>
      <c r="E242" s="184">
        <v>13097.43</v>
      </c>
      <c r="F242" s="267"/>
      <c r="G242" s="24"/>
      <c r="H242" s="30"/>
    </row>
    <row r="243" spans="1:8" x14ac:dyDescent="0.25">
      <c r="A243" s="81">
        <v>3236</v>
      </c>
      <c r="B243" s="95" t="s">
        <v>31</v>
      </c>
      <c r="C243" s="96"/>
      <c r="D243" s="96"/>
      <c r="E243" s="184">
        <v>160</v>
      </c>
      <c r="F243" s="267"/>
      <c r="G243" s="24"/>
      <c r="H243" s="30"/>
    </row>
    <row r="244" spans="1:8" x14ac:dyDescent="0.25">
      <c r="A244" s="81">
        <v>3237</v>
      </c>
      <c r="B244" s="95" t="s">
        <v>207</v>
      </c>
      <c r="C244" s="96"/>
      <c r="D244" s="96"/>
      <c r="E244" s="184">
        <v>13117</v>
      </c>
      <c r="F244" s="267"/>
      <c r="G244" s="24"/>
      <c r="H244" s="30"/>
    </row>
    <row r="245" spans="1:8" ht="15.75" customHeight="1" x14ac:dyDescent="0.25">
      <c r="A245" s="100">
        <v>3238</v>
      </c>
      <c r="B245" s="101" t="s">
        <v>52</v>
      </c>
      <c r="C245" s="82"/>
      <c r="D245" s="82"/>
      <c r="E245" s="184">
        <v>796.27</v>
      </c>
      <c r="F245" s="187"/>
      <c r="G245" s="24"/>
    </row>
    <row r="246" spans="1:8" x14ac:dyDescent="0.25">
      <c r="A246" s="81" t="s">
        <v>53</v>
      </c>
      <c r="B246" s="95" t="s">
        <v>32</v>
      </c>
      <c r="C246" s="96"/>
      <c r="D246" s="96"/>
      <c r="E246" s="184">
        <v>5390.54</v>
      </c>
      <c r="F246" s="267"/>
      <c r="G246" s="24"/>
      <c r="H246" s="30"/>
    </row>
    <row r="247" spans="1:8" s="21" customFormat="1" x14ac:dyDescent="0.25">
      <c r="A247" s="106">
        <v>42</v>
      </c>
      <c r="B247" s="107" t="s">
        <v>9</v>
      </c>
      <c r="C247" s="102"/>
      <c r="D247" s="102"/>
      <c r="E247" s="183"/>
      <c r="F247" s="183"/>
      <c r="G247" s="24"/>
      <c r="H247" s="24"/>
    </row>
    <row r="248" spans="1:8" x14ac:dyDescent="0.25">
      <c r="A248" s="80">
        <v>4221</v>
      </c>
      <c r="B248" s="109" t="s">
        <v>64</v>
      </c>
      <c r="C248" s="22">
        <v>0</v>
      </c>
      <c r="D248" s="22"/>
      <c r="E248" s="184"/>
      <c r="F248" s="183"/>
      <c r="G248" s="30"/>
      <c r="H248" s="30"/>
    </row>
    <row r="249" spans="1:8" s="21" customFormat="1" ht="31.5" x14ac:dyDescent="0.25">
      <c r="A249" s="86" t="s">
        <v>192</v>
      </c>
      <c r="B249" s="89" t="s">
        <v>193</v>
      </c>
      <c r="C249" s="88">
        <f>SUM(C250,C267)</f>
        <v>89700</v>
      </c>
      <c r="D249" s="88">
        <f>SUM(D250,D267)</f>
        <v>88480</v>
      </c>
      <c r="E249" s="181">
        <f>SUM(E250,E267)</f>
        <v>75147.759999999995</v>
      </c>
      <c r="F249" s="181">
        <f t="shared" ref="F249:F251" si="52">SUM(E249/D249*100)</f>
        <v>84.931916817359848</v>
      </c>
      <c r="G249" s="24"/>
      <c r="H249" s="24"/>
    </row>
    <row r="250" spans="1:8" s="114" customFormat="1" x14ac:dyDescent="0.25">
      <c r="A250" s="90">
        <v>12</v>
      </c>
      <c r="B250" s="90" t="s">
        <v>198</v>
      </c>
      <c r="C250" s="91">
        <f>C251+C255+C263</f>
        <v>13455</v>
      </c>
      <c r="D250" s="91">
        <f>D251+D255+D263</f>
        <v>12235</v>
      </c>
      <c r="E250" s="182">
        <f>E251+E255+E263</f>
        <v>11272.23</v>
      </c>
      <c r="F250" s="181">
        <f t="shared" si="52"/>
        <v>92.1310175725378</v>
      </c>
      <c r="G250" s="112"/>
      <c r="H250" s="113"/>
    </row>
    <row r="251" spans="1:8" s="115" customFormat="1" ht="15.75" customHeight="1" x14ac:dyDescent="0.25">
      <c r="A251" s="98">
        <v>31</v>
      </c>
      <c r="B251" s="87" t="s">
        <v>5</v>
      </c>
      <c r="C251" s="99">
        <v>9390</v>
      </c>
      <c r="D251" s="99">
        <v>8290</v>
      </c>
      <c r="E251" s="186">
        <f>SUM(E252:E254)</f>
        <v>8172.0300000000007</v>
      </c>
      <c r="F251" s="186">
        <f t="shared" si="52"/>
        <v>98.576960193003629</v>
      </c>
      <c r="G251" s="112"/>
      <c r="H251" s="112"/>
    </row>
    <row r="252" spans="1:8" s="117" customFormat="1" ht="15.75" customHeight="1" x14ac:dyDescent="0.25">
      <c r="A252" s="100">
        <v>3111</v>
      </c>
      <c r="B252" s="101" t="s">
        <v>36</v>
      </c>
      <c r="C252" s="82"/>
      <c r="D252" s="82"/>
      <c r="E252" s="187">
        <v>6748.85</v>
      </c>
      <c r="F252" s="187"/>
      <c r="G252" s="112"/>
      <c r="H252" s="116"/>
    </row>
    <row r="253" spans="1:8" ht="14.25" customHeight="1" x14ac:dyDescent="0.25">
      <c r="A253" s="81">
        <v>3121</v>
      </c>
      <c r="B253" s="95" t="s">
        <v>25</v>
      </c>
      <c r="C253" s="96"/>
      <c r="D253" s="96"/>
      <c r="E253" s="184">
        <v>309.60000000000002</v>
      </c>
      <c r="F253" s="267"/>
      <c r="G253" s="24"/>
      <c r="H253" s="30"/>
    </row>
    <row r="254" spans="1:8" ht="14.25" customHeight="1" x14ac:dyDescent="0.25">
      <c r="A254" s="81">
        <v>3132</v>
      </c>
      <c r="B254" s="95" t="s">
        <v>37</v>
      </c>
      <c r="C254" s="96"/>
      <c r="D254" s="96"/>
      <c r="E254" s="184">
        <v>1113.58</v>
      </c>
      <c r="F254" s="267"/>
      <c r="G254" s="24"/>
      <c r="H254" s="30"/>
    </row>
    <row r="255" spans="1:8" s="21" customFormat="1" ht="15.75" customHeight="1" x14ac:dyDescent="0.25">
      <c r="A255" s="98">
        <v>32</v>
      </c>
      <c r="B255" s="87" t="s">
        <v>6</v>
      </c>
      <c r="C255" s="99">
        <v>3885</v>
      </c>
      <c r="D255" s="99">
        <v>3885</v>
      </c>
      <c r="E255" s="186">
        <f>SUM(E256:E262)</f>
        <v>3042.89</v>
      </c>
      <c r="F255" s="186">
        <f t="shared" ref="F255" si="53">SUM(E255/D255*100)</f>
        <v>78.324066924066926</v>
      </c>
      <c r="G255" s="24"/>
      <c r="H255" s="24"/>
    </row>
    <row r="256" spans="1:8" x14ac:dyDescent="0.25">
      <c r="A256" s="81" t="s">
        <v>38</v>
      </c>
      <c r="B256" s="95" t="s">
        <v>39</v>
      </c>
      <c r="C256" s="96"/>
      <c r="D256" s="96"/>
      <c r="E256" s="184">
        <v>462.86</v>
      </c>
      <c r="F256" s="267"/>
      <c r="G256" s="24"/>
      <c r="H256" s="30"/>
    </row>
    <row r="257" spans="1:8" x14ac:dyDescent="0.25">
      <c r="A257" s="81">
        <v>3213</v>
      </c>
      <c r="B257" s="95" t="s">
        <v>78</v>
      </c>
      <c r="C257" s="96"/>
      <c r="D257" s="96"/>
      <c r="E257" s="184">
        <v>131.87</v>
      </c>
      <c r="F257" s="267"/>
      <c r="G257" s="24"/>
      <c r="H257" s="30"/>
    </row>
    <row r="258" spans="1:8" ht="15.75" customHeight="1" x14ac:dyDescent="0.25">
      <c r="A258" s="100" t="s">
        <v>41</v>
      </c>
      <c r="B258" s="101" t="s">
        <v>30</v>
      </c>
      <c r="C258" s="82"/>
      <c r="D258" s="82"/>
      <c r="E258" s="184">
        <v>1.36</v>
      </c>
      <c r="F258" s="187"/>
      <c r="G258" s="24"/>
    </row>
    <row r="259" spans="1:8" x14ac:dyDescent="0.25">
      <c r="A259" s="81">
        <v>3235</v>
      </c>
      <c r="B259" s="95" t="s">
        <v>33</v>
      </c>
      <c r="C259" s="96"/>
      <c r="D259" s="96"/>
      <c r="E259" s="184">
        <v>1280.31</v>
      </c>
      <c r="F259" s="267"/>
      <c r="G259" s="24"/>
      <c r="H259" s="30"/>
    </row>
    <row r="260" spans="1:8" x14ac:dyDescent="0.25">
      <c r="A260" s="81">
        <v>3237</v>
      </c>
      <c r="B260" s="95" t="s">
        <v>207</v>
      </c>
      <c r="C260" s="96"/>
      <c r="D260" s="96"/>
      <c r="E260" s="184">
        <v>559.30999999999995</v>
      </c>
      <c r="F260" s="267"/>
      <c r="G260" s="24"/>
      <c r="H260" s="30"/>
    </row>
    <row r="261" spans="1:8" ht="15.75" customHeight="1" x14ac:dyDescent="0.25">
      <c r="A261" s="100">
        <v>3238</v>
      </c>
      <c r="B261" s="101" t="s">
        <v>52</v>
      </c>
      <c r="C261" s="82"/>
      <c r="D261" s="82"/>
      <c r="E261" s="184">
        <v>78.52</v>
      </c>
      <c r="F261" s="187"/>
      <c r="G261" s="24"/>
    </row>
    <row r="262" spans="1:8" x14ac:dyDescent="0.25">
      <c r="A262" s="81" t="s">
        <v>53</v>
      </c>
      <c r="B262" s="95" t="s">
        <v>32</v>
      </c>
      <c r="C262" s="96"/>
      <c r="D262" s="96"/>
      <c r="E262" s="184">
        <v>528.66</v>
      </c>
      <c r="F262" s="267"/>
      <c r="G262" s="24"/>
      <c r="H262" s="30"/>
    </row>
    <row r="263" spans="1:8" s="21" customFormat="1" x14ac:dyDescent="0.25">
      <c r="A263" s="106">
        <v>42</v>
      </c>
      <c r="B263" s="107" t="s">
        <v>9</v>
      </c>
      <c r="C263" s="102">
        <v>180</v>
      </c>
      <c r="D263" s="102">
        <v>60</v>
      </c>
      <c r="E263" s="183">
        <f>SUM(E264:E266)</f>
        <v>57.31</v>
      </c>
      <c r="F263" s="183">
        <f t="shared" ref="F263" si="54">SUM(E263/D263*100)</f>
        <v>95.516666666666666</v>
      </c>
      <c r="G263" s="24"/>
      <c r="H263" s="24"/>
    </row>
    <row r="264" spans="1:8" x14ac:dyDescent="0.25">
      <c r="A264" s="80">
        <v>4221</v>
      </c>
      <c r="B264" s="109" t="s">
        <v>64</v>
      </c>
      <c r="C264" s="22">
        <v>0</v>
      </c>
      <c r="D264" s="22"/>
      <c r="E264" s="184">
        <v>57.31</v>
      </c>
      <c r="F264" s="183"/>
      <c r="G264" s="30"/>
      <c r="H264" s="30"/>
    </row>
    <row r="265" spans="1:8" x14ac:dyDescent="0.25">
      <c r="A265" s="80">
        <v>4222</v>
      </c>
      <c r="B265" s="109" t="s">
        <v>62</v>
      </c>
      <c r="C265" s="22"/>
      <c r="D265" s="22"/>
      <c r="E265" s="184"/>
      <c r="F265" s="183"/>
      <c r="G265" s="30"/>
      <c r="H265" s="30"/>
    </row>
    <row r="266" spans="1:8" x14ac:dyDescent="0.25">
      <c r="A266" s="80">
        <v>4262</v>
      </c>
      <c r="B266" s="109" t="s">
        <v>89</v>
      </c>
      <c r="C266" s="22">
        <v>0</v>
      </c>
      <c r="D266" s="22"/>
      <c r="E266" s="184"/>
      <c r="F266" s="183"/>
      <c r="G266" s="30"/>
      <c r="H266" s="30"/>
    </row>
    <row r="267" spans="1:8" s="114" customFormat="1" x14ac:dyDescent="0.25">
      <c r="A267" s="90">
        <v>563</v>
      </c>
      <c r="B267" s="90" t="s">
        <v>92</v>
      </c>
      <c r="C267" s="91">
        <f>C268+C272+C280</f>
        <v>76245</v>
      </c>
      <c r="D267" s="91">
        <f>D268+D272+D280</f>
        <v>76245</v>
      </c>
      <c r="E267" s="182">
        <f>E268+E272+E280</f>
        <v>63875.53</v>
      </c>
      <c r="F267" s="182">
        <f t="shared" ref="F267:F268" si="55">SUM(E267/D267*100)</f>
        <v>83.776680438061518</v>
      </c>
      <c r="G267" s="112"/>
      <c r="H267" s="113"/>
    </row>
    <row r="268" spans="1:8" s="115" customFormat="1" ht="15.75" customHeight="1" x14ac:dyDescent="0.25">
      <c r="A268" s="98">
        <v>31</v>
      </c>
      <c r="B268" s="87" t="s">
        <v>5</v>
      </c>
      <c r="C268" s="99">
        <v>53210</v>
      </c>
      <c r="D268" s="99">
        <v>53210</v>
      </c>
      <c r="E268" s="186">
        <f>SUM(E269:E271)</f>
        <v>46307.979999999996</v>
      </c>
      <c r="F268" s="186">
        <f t="shared" si="55"/>
        <v>87.028716406690464</v>
      </c>
      <c r="G268" s="112"/>
      <c r="H268" s="112"/>
    </row>
    <row r="269" spans="1:8" s="117" customFormat="1" ht="15.75" customHeight="1" x14ac:dyDescent="0.25">
      <c r="A269" s="100">
        <v>3111</v>
      </c>
      <c r="B269" s="101" t="s">
        <v>36</v>
      </c>
      <c r="C269" s="82"/>
      <c r="D269" s="82"/>
      <c r="E269" s="187">
        <v>38243.42</v>
      </c>
      <c r="F269" s="187"/>
      <c r="G269" s="112"/>
      <c r="H269" s="116"/>
    </row>
    <row r="270" spans="1:8" ht="14.25" customHeight="1" x14ac:dyDescent="0.25">
      <c r="A270" s="81">
        <v>3121</v>
      </c>
      <c r="B270" s="95" t="s">
        <v>25</v>
      </c>
      <c r="C270" s="96"/>
      <c r="D270" s="96"/>
      <c r="E270" s="184">
        <v>1754.4</v>
      </c>
      <c r="F270" s="267"/>
      <c r="G270" s="24"/>
      <c r="H270" s="30"/>
    </row>
    <row r="271" spans="1:8" ht="14.25" customHeight="1" x14ac:dyDescent="0.25">
      <c r="A271" s="81">
        <v>3132</v>
      </c>
      <c r="B271" s="95" t="s">
        <v>37</v>
      </c>
      <c r="C271" s="96"/>
      <c r="D271" s="96"/>
      <c r="E271" s="184">
        <v>6310.16</v>
      </c>
      <c r="F271" s="267"/>
      <c r="G271" s="24"/>
      <c r="H271" s="30"/>
    </row>
    <row r="272" spans="1:8" s="21" customFormat="1" ht="15.75" customHeight="1" x14ac:dyDescent="0.25">
      <c r="A272" s="98">
        <v>32</v>
      </c>
      <c r="B272" s="87" t="s">
        <v>6</v>
      </c>
      <c r="C272" s="99">
        <v>22015</v>
      </c>
      <c r="D272" s="99">
        <v>22015</v>
      </c>
      <c r="E272" s="186">
        <f>SUM(E273:E279)</f>
        <v>17242.829999999998</v>
      </c>
      <c r="F272" s="186">
        <f t="shared" ref="F272" si="56">SUM(E272/D272*100)</f>
        <v>78.323097887803755</v>
      </c>
      <c r="G272" s="24"/>
      <c r="H272" s="24"/>
    </row>
    <row r="273" spans="1:8" x14ac:dyDescent="0.25">
      <c r="A273" s="81" t="s">
        <v>38</v>
      </c>
      <c r="B273" s="95" t="s">
        <v>39</v>
      </c>
      <c r="C273" s="96"/>
      <c r="D273" s="96"/>
      <c r="E273" s="184">
        <v>2622.91</v>
      </c>
      <c r="F273" s="267"/>
      <c r="G273" s="24"/>
      <c r="H273" s="30"/>
    </row>
    <row r="274" spans="1:8" x14ac:dyDescent="0.25">
      <c r="A274" s="81">
        <v>3213</v>
      </c>
      <c r="B274" s="95" t="s">
        <v>78</v>
      </c>
      <c r="C274" s="96"/>
      <c r="D274" s="96"/>
      <c r="E274" s="184">
        <v>747.33</v>
      </c>
      <c r="F274" s="267"/>
      <c r="G274" s="24"/>
      <c r="H274" s="30"/>
    </row>
    <row r="275" spans="1:8" ht="15.75" customHeight="1" x14ac:dyDescent="0.25">
      <c r="A275" s="100" t="s">
        <v>41</v>
      </c>
      <c r="B275" s="101" t="s">
        <v>30</v>
      </c>
      <c r="C275" s="82"/>
      <c r="D275" s="82"/>
      <c r="E275" s="184">
        <v>7.68</v>
      </c>
      <c r="F275" s="187"/>
      <c r="G275" s="24"/>
    </row>
    <row r="276" spans="1:8" x14ac:dyDescent="0.25">
      <c r="A276" s="81">
        <v>3235</v>
      </c>
      <c r="B276" s="95" t="s">
        <v>33</v>
      </c>
      <c r="C276" s="96"/>
      <c r="D276" s="96"/>
      <c r="E276" s="184">
        <v>7254.98</v>
      </c>
      <c r="F276" s="267"/>
      <c r="G276" s="24"/>
      <c r="H276" s="30"/>
    </row>
    <row r="277" spans="1:8" x14ac:dyDescent="0.25">
      <c r="A277" s="81">
        <v>3237</v>
      </c>
      <c r="B277" s="95" t="s">
        <v>207</v>
      </c>
      <c r="C277" s="96"/>
      <c r="D277" s="96"/>
      <c r="E277" s="184">
        <v>3169.57</v>
      </c>
      <c r="F277" s="267"/>
      <c r="G277" s="24"/>
      <c r="H277" s="30"/>
    </row>
    <row r="278" spans="1:8" ht="15.75" customHeight="1" x14ac:dyDescent="0.25">
      <c r="A278" s="100">
        <v>3238</v>
      </c>
      <c r="B278" s="101" t="s">
        <v>52</v>
      </c>
      <c r="C278" s="82"/>
      <c r="D278" s="82"/>
      <c r="E278" s="184">
        <v>444.65</v>
      </c>
      <c r="F278" s="187"/>
      <c r="G278" s="24"/>
    </row>
    <row r="279" spans="1:8" x14ac:dyDescent="0.25">
      <c r="A279" s="81" t="s">
        <v>53</v>
      </c>
      <c r="B279" s="95" t="s">
        <v>32</v>
      </c>
      <c r="C279" s="96"/>
      <c r="D279" s="96"/>
      <c r="E279" s="184">
        <v>2995.71</v>
      </c>
      <c r="F279" s="267"/>
      <c r="G279" s="24"/>
      <c r="H279" s="30"/>
    </row>
    <row r="280" spans="1:8" s="21" customFormat="1" x14ac:dyDescent="0.25">
      <c r="A280" s="106">
        <v>42</v>
      </c>
      <c r="B280" s="107" t="s">
        <v>9</v>
      </c>
      <c r="C280" s="102">
        <v>1020</v>
      </c>
      <c r="D280" s="102">
        <v>1020</v>
      </c>
      <c r="E280" s="183">
        <f>SUM(E281:E283)</f>
        <v>324.72000000000003</v>
      </c>
      <c r="F280" s="183">
        <f t="shared" ref="F280" si="57">SUM(E280/D280*100)</f>
        <v>31.835294117647063</v>
      </c>
      <c r="G280" s="24"/>
      <c r="H280" s="24"/>
    </row>
    <row r="281" spans="1:8" x14ac:dyDescent="0.25">
      <c r="A281" s="80">
        <v>4221</v>
      </c>
      <c r="B281" s="109" t="s">
        <v>64</v>
      </c>
      <c r="C281" s="22">
        <v>0</v>
      </c>
      <c r="D281" s="22"/>
      <c r="E281" s="184">
        <v>324.72000000000003</v>
      </c>
      <c r="F281" s="183"/>
      <c r="G281" s="30"/>
      <c r="H281" s="30"/>
    </row>
    <row r="282" spans="1:8" x14ac:dyDescent="0.25">
      <c r="A282" s="80">
        <v>4222</v>
      </c>
      <c r="B282" s="109" t="s">
        <v>62</v>
      </c>
      <c r="C282" s="22"/>
      <c r="D282" s="22"/>
      <c r="E282" s="184"/>
      <c r="F282" s="183"/>
      <c r="G282" s="30"/>
      <c r="H282" s="30"/>
    </row>
    <row r="283" spans="1:8" x14ac:dyDescent="0.25">
      <c r="A283" s="80">
        <v>4262</v>
      </c>
      <c r="B283" s="109" t="s">
        <v>89</v>
      </c>
      <c r="C283" s="22">
        <v>0</v>
      </c>
      <c r="D283" s="22"/>
      <c r="E283" s="184"/>
      <c r="F283" s="183"/>
      <c r="G283" s="30"/>
      <c r="H283" s="30"/>
    </row>
    <row r="284" spans="1:8" s="21" customFormat="1" ht="40.9" customHeight="1" x14ac:dyDescent="0.25">
      <c r="A284" s="86" t="s">
        <v>97</v>
      </c>
      <c r="B284" s="89" t="s">
        <v>210</v>
      </c>
      <c r="C284" s="88">
        <f>SUM(C285)</f>
        <v>36290</v>
      </c>
      <c r="D284" s="88">
        <f>SUM(D285)</f>
        <v>36290</v>
      </c>
      <c r="E284" s="181">
        <f>SUM(E285)</f>
        <v>36266.65</v>
      </c>
      <c r="F284" s="181">
        <f t="shared" ref="F284:F286" si="58">SUM(E284/D284*100)</f>
        <v>99.935657205841835</v>
      </c>
      <c r="G284" s="24"/>
      <c r="H284" s="24"/>
    </row>
    <row r="285" spans="1:8" s="114" customFormat="1" ht="31.5" customHeight="1" x14ac:dyDescent="0.25">
      <c r="A285" s="90">
        <v>573</v>
      </c>
      <c r="B285" s="118" t="s">
        <v>98</v>
      </c>
      <c r="C285" s="91">
        <f>C286+C289</f>
        <v>36290</v>
      </c>
      <c r="D285" s="91">
        <f>D286+D289</f>
        <v>36290</v>
      </c>
      <c r="E285" s="182">
        <f>E286+E289</f>
        <v>36266.65</v>
      </c>
      <c r="F285" s="181">
        <f t="shared" si="58"/>
        <v>99.935657205841835</v>
      </c>
      <c r="G285" s="112"/>
      <c r="H285" s="113"/>
    </row>
    <row r="286" spans="1:8" s="115" customFormat="1" ht="15.75" customHeight="1" x14ac:dyDescent="0.25">
      <c r="A286" s="98">
        <v>31</v>
      </c>
      <c r="B286" s="87" t="s">
        <v>5</v>
      </c>
      <c r="C286" s="99">
        <v>33530</v>
      </c>
      <c r="D286" s="99">
        <v>33530</v>
      </c>
      <c r="E286" s="186">
        <f>SUM(E287:E288)</f>
        <v>33508.68</v>
      </c>
      <c r="F286" s="186">
        <f t="shared" si="58"/>
        <v>99.936415150611396</v>
      </c>
      <c r="G286" s="112"/>
      <c r="H286" s="112"/>
    </row>
    <row r="287" spans="1:8" s="117" customFormat="1" ht="15.75" customHeight="1" x14ac:dyDescent="0.25">
      <c r="A287" s="100">
        <v>3111</v>
      </c>
      <c r="B287" s="101" t="s">
        <v>36</v>
      </c>
      <c r="C287" s="82"/>
      <c r="D287" s="82"/>
      <c r="E287" s="187">
        <v>28762.81</v>
      </c>
      <c r="F287" s="187"/>
      <c r="G287" s="112"/>
      <c r="H287" s="116"/>
    </row>
    <row r="288" spans="1:8" ht="14.25" customHeight="1" x14ac:dyDescent="0.25">
      <c r="A288" s="81">
        <v>3132</v>
      </c>
      <c r="B288" s="95" t="s">
        <v>37</v>
      </c>
      <c r="C288" s="96"/>
      <c r="D288" s="96"/>
      <c r="E288" s="184">
        <v>4745.87</v>
      </c>
      <c r="F288" s="267"/>
      <c r="G288" s="24"/>
      <c r="H288" s="30"/>
    </row>
    <row r="289" spans="1:8" s="21" customFormat="1" ht="15.75" customHeight="1" x14ac:dyDescent="0.25">
      <c r="A289" s="98">
        <v>32</v>
      </c>
      <c r="B289" s="87" t="s">
        <v>6</v>
      </c>
      <c r="C289" s="99">
        <v>2760</v>
      </c>
      <c r="D289" s="99">
        <v>2760</v>
      </c>
      <c r="E289" s="186">
        <f>SUM(E290:E292)</f>
        <v>2757.97</v>
      </c>
      <c r="F289" s="186">
        <f t="shared" ref="F289" si="59">SUM(E289/D289*100)</f>
        <v>99.926449275362316</v>
      </c>
      <c r="G289" s="24"/>
      <c r="H289" s="24"/>
    </row>
    <row r="290" spans="1:8" x14ac:dyDescent="0.25">
      <c r="A290" s="81" t="s">
        <v>38</v>
      </c>
      <c r="B290" s="95" t="s">
        <v>39</v>
      </c>
      <c r="C290" s="96"/>
      <c r="D290" s="96"/>
      <c r="E290" s="184">
        <v>2757.97</v>
      </c>
      <c r="F290" s="267"/>
      <c r="G290" s="24"/>
      <c r="H290" s="30"/>
    </row>
    <row r="291" spans="1:8" x14ac:dyDescent="0.25">
      <c r="A291" s="81">
        <v>3213</v>
      </c>
      <c r="B291" s="95" t="s">
        <v>78</v>
      </c>
      <c r="C291" s="96"/>
      <c r="D291" s="96"/>
      <c r="E291" s="184"/>
      <c r="F291" s="267"/>
      <c r="G291" s="24"/>
      <c r="H291" s="30"/>
    </row>
    <row r="292" spans="1:8" x14ac:dyDescent="0.25">
      <c r="A292" s="81">
        <v>3237</v>
      </c>
      <c r="B292" s="95" t="s">
        <v>207</v>
      </c>
      <c r="C292" s="96"/>
      <c r="D292" s="96"/>
      <c r="E292" s="184"/>
      <c r="F292" s="267"/>
      <c r="G292" s="24"/>
      <c r="H292" s="30"/>
    </row>
    <row r="293" spans="1:8" s="21" customFormat="1" ht="31.5" x14ac:dyDescent="0.25">
      <c r="A293" s="86" t="s">
        <v>99</v>
      </c>
      <c r="B293" s="89" t="s">
        <v>100</v>
      </c>
      <c r="C293" s="88">
        <f>SUM(C294)</f>
        <v>27243</v>
      </c>
      <c r="D293" s="88">
        <f>SUM(D294)</f>
        <v>27243</v>
      </c>
      <c r="E293" s="181">
        <f>SUM(E294)</f>
        <v>0</v>
      </c>
      <c r="F293" s="181">
        <f t="shared" ref="F293:F295" si="60">SUM(E293/D293*100)</f>
        <v>0</v>
      </c>
      <c r="G293" s="24"/>
      <c r="H293" s="24"/>
    </row>
    <row r="294" spans="1:8" s="26" customFormat="1" ht="15" customHeight="1" x14ac:dyDescent="0.25">
      <c r="A294" s="90">
        <v>31</v>
      </c>
      <c r="B294" s="90" t="s">
        <v>101</v>
      </c>
      <c r="C294" s="91">
        <f>C295</f>
        <v>27243</v>
      </c>
      <c r="D294" s="91">
        <f t="shared" ref="D294:E294" si="61">D295</f>
        <v>27243</v>
      </c>
      <c r="E294" s="182">
        <f t="shared" si="61"/>
        <v>0</v>
      </c>
      <c r="F294" s="182">
        <f t="shared" si="60"/>
        <v>0</v>
      </c>
      <c r="G294" s="24"/>
      <c r="H294" s="25"/>
    </row>
    <row r="295" spans="1:8" s="21" customFormat="1" ht="14.25" customHeight="1" x14ac:dyDescent="0.25">
      <c r="A295" s="92">
        <v>31</v>
      </c>
      <c r="B295" s="93" t="s">
        <v>5</v>
      </c>
      <c r="C295" s="94">
        <v>27243</v>
      </c>
      <c r="D295" s="94">
        <v>27243</v>
      </c>
      <c r="E295" s="240">
        <f>SUM(E296:E297)</f>
        <v>0</v>
      </c>
      <c r="F295" s="270">
        <f t="shared" si="60"/>
        <v>0</v>
      </c>
      <c r="G295" s="24"/>
      <c r="H295" s="24"/>
    </row>
    <row r="296" spans="1:8" ht="14.25" customHeight="1" x14ac:dyDescent="0.25">
      <c r="A296" s="81">
        <v>3111</v>
      </c>
      <c r="B296" s="95" t="s">
        <v>36</v>
      </c>
      <c r="C296" s="96"/>
      <c r="D296" s="96"/>
      <c r="E296" s="184"/>
      <c r="F296" s="267"/>
      <c r="G296" s="24"/>
      <c r="H296" s="30"/>
    </row>
    <row r="297" spans="1:8" ht="14.25" customHeight="1" x14ac:dyDescent="0.25">
      <c r="A297" s="81">
        <v>3132</v>
      </c>
      <c r="B297" s="95" t="s">
        <v>37</v>
      </c>
      <c r="C297" s="96"/>
      <c r="D297" s="96"/>
      <c r="E297" s="184"/>
      <c r="F297" s="267"/>
      <c r="G297" s="24"/>
      <c r="H297" s="30"/>
    </row>
    <row r="298" spans="1:8" s="21" customFormat="1" ht="31.5" x14ac:dyDescent="0.25">
      <c r="A298" s="86" t="s">
        <v>103</v>
      </c>
      <c r="B298" s="89" t="s">
        <v>211</v>
      </c>
      <c r="C298" s="88">
        <f>SUM(C299,C371,C382,C815,C824)</f>
        <v>32855</v>
      </c>
      <c r="D298" s="88">
        <f>SUM(D299,D371,D382,D815,D824)</f>
        <v>32855</v>
      </c>
      <c r="E298" s="181">
        <f>SUM(E299)</f>
        <v>32851.089999999997</v>
      </c>
      <c r="F298" s="181">
        <f t="shared" ref="F298:F300" si="62">SUM(E298/D298*100)</f>
        <v>99.98809922386242</v>
      </c>
      <c r="G298" s="24"/>
      <c r="H298" s="24"/>
    </row>
    <row r="299" spans="1:8" s="26" customFormat="1" ht="15" customHeight="1" x14ac:dyDescent="0.25">
      <c r="A299" s="90">
        <v>31</v>
      </c>
      <c r="B299" s="90" t="s">
        <v>101</v>
      </c>
      <c r="C299" s="91">
        <f>C300+C303</f>
        <v>32855</v>
      </c>
      <c r="D299" s="91">
        <f t="shared" ref="D299:F299" si="63">D300+D303</f>
        <v>32855</v>
      </c>
      <c r="E299" s="182">
        <f t="shared" si="63"/>
        <v>32851.089999999997</v>
      </c>
      <c r="F299" s="182">
        <f t="shared" si="63"/>
        <v>199.9688687946587</v>
      </c>
      <c r="G299" s="24"/>
      <c r="H299" s="25"/>
    </row>
    <row r="300" spans="1:8" s="21" customFormat="1" ht="14.25" customHeight="1" x14ac:dyDescent="0.25">
      <c r="A300" s="92">
        <v>31</v>
      </c>
      <c r="B300" s="93" t="s">
        <v>5</v>
      </c>
      <c r="C300" s="94">
        <v>9488</v>
      </c>
      <c r="D300" s="94">
        <v>9488</v>
      </c>
      <c r="E300" s="240">
        <f>SUM(E301:E302)</f>
        <v>9485.7000000000007</v>
      </c>
      <c r="F300" s="270">
        <f t="shared" si="62"/>
        <v>99.975758853288383</v>
      </c>
      <c r="G300" s="24"/>
      <c r="H300" s="24"/>
    </row>
    <row r="301" spans="1:8" ht="14.25" customHeight="1" x14ac:dyDescent="0.25">
      <c r="A301" s="81">
        <v>3111</v>
      </c>
      <c r="B301" s="95" t="s">
        <v>36</v>
      </c>
      <c r="C301" s="96"/>
      <c r="D301" s="96"/>
      <c r="E301" s="184">
        <v>8142.25</v>
      </c>
      <c r="F301" s="267"/>
      <c r="G301" s="24"/>
      <c r="H301" s="30"/>
    </row>
    <row r="302" spans="1:8" ht="14.25" customHeight="1" x14ac:dyDescent="0.25">
      <c r="A302" s="81">
        <v>3132</v>
      </c>
      <c r="B302" s="95" t="s">
        <v>37</v>
      </c>
      <c r="C302" s="96"/>
      <c r="D302" s="96"/>
      <c r="E302" s="184">
        <v>1343.45</v>
      </c>
      <c r="F302" s="267"/>
      <c r="G302" s="24"/>
      <c r="H302" s="30"/>
    </row>
    <row r="303" spans="1:8" s="21" customFormat="1" ht="14.25" customHeight="1" x14ac:dyDescent="0.25">
      <c r="A303" s="92">
        <v>32</v>
      </c>
      <c r="B303" s="93" t="s">
        <v>6</v>
      </c>
      <c r="C303" s="97">
        <v>23367</v>
      </c>
      <c r="D303" s="97">
        <v>23367</v>
      </c>
      <c r="E303" s="183">
        <f>SUM(E304:E307)</f>
        <v>23365.39</v>
      </c>
      <c r="F303" s="268">
        <f t="shared" ref="F303" si="64">SUM(E303/D303*100)</f>
        <v>99.993109941370307</v>
      </c>
      <c r="G303" s="24"/>
      <c r="H303" s="24"/>
    </row>
    <row r="304" spans="1:8" x14ac:dyDescent="0.25">
      <c r="A304" s="81" t="s">
        <v>38</v>
      </c>
      <c r="B304" s="95" t="s">
        <v>39</v>
      </c>
      <c r="C304" s="96"/>
      <c r="D304" s="96"/>
      <c r="E304" s="184">
        <v>7395.5</v>
      </c>
      <c r="F304" s="267"/>
      <c r="G304" s="24"/>
      <c r="H304" s="30"/>
    </row>
    <row r="305" spans="1:8" x14ac:dyDescent="0.25">
      <c r="A305" s="81">
        <v>3231</v>
      </c>
      <c r="B305" s="95" t="s">
        <v>217</v>
      </c>
      <c r="C305" s="96"/>
      <c r="D305" s="96"/>
      <c r="E305" s="184">
        <v>265.45</v>
      </c>
      <c r="F305" s="267"/>
      <c r="G305" s="24"/>
      <c r="H305" s="30"/>
    </row>
    <row r="306" spans="1:8" x14ac:dyDescent="0.25">
      <c r="A306" s="81">
        <v>3237</v>
      </c>
      <c r="B306" s="95" t="s">
        <v>207</v>
      </c>
      <c r="C306" s="96"/>
      <c r="D306" s="96"/>
      <c r="E306" s="184">
        <v>7650</v>
      </c>
      <c r="F306" s="267"/>
      <c r="G306" s="24"/>
      <c r="H306" s="30"/>
    </row>
    <row r="307" spans="1:8" x14ac:dyDescent="0.25">
      <c r="A307" s="81" t="s">
        <v>56</v>
      </c>
      <c r="B307" s="95" t="s">
        <v>57</v>
      </c>
      <c r="C307" s="96"/>
      <c r="D307" s="96"/>
      <c r="E307" s="184">
        <v>8054.44</v>
      </c>
      <c r="F307" s="267"/>
      <c r="G307" s="24"/>
      <c r="H307" s="30"/>
    </row>
    <row r="308" spans="1:8" s="21" customFormat="1" ht="47.25" x14ac:dyDescent="0.25">
      <c r="A308" s="86" t="s">
        <v>194</v>
      </c>
      <c r="B308" s="89" t="s">
        <v>212</v>
      </c>
      <c r="C308" s="88">
        <f>SUM(C309)</f>
        <v>58505</v>
      </c>
      <c r="D308" s="88">
        <f>SUM(D309)</f>
        <v>58505</v>
      </c>
      <c r="E308" s="181">
        <f>SUM(E309)</f>
        <v>56456.35</v>
      </c>
      <c r="F308" s="181">
        <f t="shared" ref="F308:F310" si="65">SUM(E308/D308*100)</f>
        <v>96.498333475771304</v>
      </c>
      <c r="G308" s="24"/>
      <c r="H308" s="24"/>
    </row>
    <row r="309" spans="1:8" s="26" customFormat="1" ht="15" customHeight="1" x14ac:dyDescent="0.25">
      <c r="A309" s="90">
        <v>31</v>
      </c>
      <c r="B309" s="90" t="s">
        <v>101</v>
      </c>
      <c r="C309" s="91">
        <f>C310+C313</f>
        <v>58505</v>
      </c>
      <c r="D309" s="91">
        <f>D310+D313</f>
        <v>58505</v>
      </c>
      <c r="E309" s="182">
        <f>E310+E313</f>
        <v>56456.35</v>
      </c>
      <c r="F309" s="182">
        <f t="shared" si="65"/>
        <v>96.498333475771304</v>
      </c>
      <c r="G309" s="24"/>
      <c r="H309" s="25"/>
    </row>
    <row r="310" spans="1:8" s="21" customFormat="1" ht="14.25" customHeight="1" x14ac:dyDescent="0.25">
      <c r="A310" s="92">
        <v>31</v>
      </c>
      <c r="B310" s="93" t="s">
        <v>5</v>
      </c>
      <c r="C310" s="94">
        <v>24500</v>
      </c>
      <c r="D310" s="94">
        <v>24500</v>
      </c>
      <c r="E310" s="240">
        <f>SUM(E311:E312)</f>
        <v>14332.65</v>
      </c>
      <c r="F310" s="270">
        <f t="shared" si="65"/>
        <v>58.500612244897951</v>
      </c>
      <c r="G310" s="24"/>
      <c r="H310" s="24"/>
    </row>
    <row r="311" spans="1:8" ht="14.25" customHeight="1" x14ac:dyDescent="0.25">
      <c r="A311" s="81">
        <v>3111</v>
      </c>
      <c r="B311" s="95" t="s">
        <v>36</v>
      </c>
      <c r="C311" s="96"/>
      <c r="D311" s="96"/>
      <c r="E311" s="184">
        <v>12302.72</v>
      </c>
      <c r="F311" s="267"/>
      <c r="G311" s="24"/>
      <c r="H311" s="30"/>
    </row>
    <row r="312" spans="1:8" ht="14.25" customHeight="1" x14ac:dyDescent="0.25">
      <c r="A312" s="81">
        <v>3132</v>
      </c>
      <c r="B312" s="95" t="s">
        <v>37</v>
      </c>
      <c r="C312" s="96"/>
      <c r="D312" s="96"/>
      <c r="E312" s="184">
        <v>2029.93</v>
      </c>
      <c r="F312" s="267"/>
      <c r="G312" s="24"/>
      <c r="H312" s="30"/>
    </row>
    <row r="313" spans="1:8" s="21" customFormat="1" ht="14.25" customHeight="1" x14ac:dyDescent="0.25">
      <c r="A313" s="92">
        <v>32</v>
      </c>
      <c r="B313" s="93" t="s">
        <v>6</v>
      </c>
      <c r="C313" s="97">
        <v>34005</v>
      </c>
      <c r="D313" s="97">
        <v>34005</v>
      </c>
      <c r="E313" s="183">
        <f>SUM(E314:E320)</f>
        <v>42123.7</v>
      </c>
      <c r="F313" s="268">
        <f t="shared" ref="F313" si="66">SUM(E313/D313*100)</f>
        <v>123.87501837965004</v>
      </c>
      <c r="G313" s="24"/>
      <c r="H313" s="24"/>
    </row>
    <row r="314" spans="1:8" x14ac:dyDescent="0.25">
      <c r="A314" s="81" t="s">
        <v>38</v>
      </c>
      <c r="B314" s="95" t="s">
        <v>39</v>
      </c>
      <c r="C314" s="96"/>
      <c r="D314" s="96"/>
      <c r="E314" s="184">
        <v>5339.87</v>
      </c>
      <c r="F314" s="267"/>
      <c r="G314" s="24"/>
      <c r="H314" s="30"/>
    </row>
    <row r="315" spans="1:8" x14ac:dyDescent="0.25">
      <c r="A315" s="81">
        <v>3213</v>
      </c>
      <c r="B315" s="95" t="s">
        <v>78</v>
      </c>
      <c r="C315" s="96"/>
      <c r="D315" s="30"/>
      <c r="E315" s="184">
        <v>13800</v>
      </c>
      <c r="F315" s="267"/>
      <c r="G315" s="24"/>
      <c r="H315" s="30"/>
    </row>
    <row r="316" spans="1:8" x14ac:dyDescent="0.25">
      <c r="A316" s="81" t="s">
        <v>45</v>
      </c>
      <c r="B316" s="95" t="s">
        <v>46</v>
      </c>
      <c r="C316" s="96"/>
      <c r="D316" s="178"/>
      <c r="E316" s="184"/>
      <c r="F316" s="268"/>
      <c r="G316" s="24"/>
      <c r="H316" s="30"/>
    </row>
    <row r="317" spans="1:8" x14ac:dyDescent="0.25">
      <c r="A317" s="81">
        <v>3235</v>
      </c>
      <c r="B317" s="95" t="s">
        <v>33</v>
      </c>
      <c r="C317" s="96"/>
      <c r="D317" s="178"/>
      <c r="E317" s="184">
        <v>4906</v>
      </c>
      <c r="F317" s="267"/>
      <c r="G317" s="24"/>
      <c r="H317" s="30"/>
    </row>
    <row r="318" spans="1:8" x14ac:dyDescent="0.25">
      <c r="A318" s="81">
        <v>3237</v>
      </c>
      <c r="B318" s="95" t="s">
        <v>207</v>
      </c>
      <c r="C318" s="96"/>
      <c r="D318" s="96"/>
      <c r="E318" s="184">
        <v>5000</v>
      </c>
      <c r="F318" s="267"/>
      <c r="G318" s="24"/>
      <c r="H318" s="30"/>
    </row>
    <row r="319" spans="1:8" ht="31.5" x14ac:dyDescent="0.25">
      <c r="A319" s="81">
        <v>3241</v>
      </c>
      <c r="B319" s="95" t="s">
        <v>195</v>
      </c>
      <c r="C319" s="96"/>
      <c r="D319" s="208"/>
      <c r="E319" s="184">
        <v>327.58999999999997</v>
      </c>
      <c r="F319" s="267"/>
      <c r="G319" s="24"/>
      <c r="H319" s="30"/>
    </row>
    <row r="320" spans="1:8" x14ac:dyDescent="0.25">
      <c r="A320" s="81" t="s">
        <v>56</v>
      </c>
      <c r="B320" s="95" t="s">
        <v>57</v>
      </c>
      <c r="C320" s="96"/>
      <c r="D320" s="96"/>
      <c r="E320" s="184">
        <v>12750.24</v>
      </c>
      <c r="F320" s="267"/>
      <c r="G320" s="24"/>
      <c r="H320" s="30"/>
    </row>
    <row r="321" spans="1:8" s="21" customFormat="1" ht="31.5" x14ac:dyDescent="0.25">
      <c r="A321" s="86" t="s">
        <v>196</v>
      </c>
      <c r="B321" s="89" t="s">
        <v>197</v>
      </c>
      <c r="C321" s="88">
        <f>SUM(C322)</f>
        <v>8000</v>
      </c>
      <c r="D321" s="88">
        <f>SUM(D322)</f>
        <v>8000</v>
      </c>
      <c r="E321" s="181">
        <f>SUM(E322)</f>
        <v>0</v>
      </c>
      <c r="F321" s="181">
        <f t="shared" ref="F321" si="67">SUM(E321/D321*100)</f>
        <v>0</v>
      </c>
      <c r="G321" s="24"/>
      <c r="H321" s="24"/>
    </row>
    <row r="322" spans="1:8" s="114" customFormat="1" ht="31.5" customHeight="1" x14ac:dyDescent="0.25">
      <c r="A322" s="90">
        <v>552</v>
      </c>
      <c r="B322" s="118" t="s">
        <v>199</v>
      </c>
      <c r="C322" s="91">
        <f>C323</f>
        <v>8000</v>
      </c>
      <c r="D322" s="91">
        <f t="shared" ref="D322:F322" si="68">D323</f>
        <v>8000</v>
      </c>
      <c r="E322" s="182">
        <f t="shared" si="68"/>
        <v>0</v>
      </c>
      <c r="F322" s="182">
        <f t="shared" si="68"/>
        <v>0</v>
      </c>
      <c r="G322" s="112"/>
      <c r="H322" s="113"/>
    </row>
    <row r="323" spans="1:8" s="21" customFormat="1" ht="15.75" customHeight="1" x14ac:dyDescent="0.25">
      <c r="A323" s="98">
        <v>32</v>
      </c>
      <c r="B323" s="87" t="s">
        <v>6</v>
      </c>
      <c r="C323" s="99">
        <v>8000</v>
      </c>
      <c r="D323" s="99">
        <v>8000</v>
      </c>
      <c r="E323" s="186">
        <f>SUM(E324:E326)</f>
        <v>0</v>
      </c>
      <c r="F323" s="186">
        <f t="shared" ref="F323" si="69">SUM(E323/D323*100)</f>
        <v>0</v>
      </c>
      <c r="G323" s="24"/>
      <c r="H323" s="24"/>
    </row>
    <row r="324" spans="1:8" x14ac:dyDescent="0.25">
      <c r="A324" s="81" t="s">
        <v>38</v>
      </c>
      <c r="B324" s="95" t="s">
        <v>39</v>
      </c>
      <c r="C324" s="96"/>
      <c r="D324" s="96"/>
      <c r="E324" s="184"/>
      <c r="F324" s="267"/>
      <c r="G324" s="24"/>
      <c r="H324" s="30"/>
    </row>
    <row r="325" spans="1:8" x14ac:dyDescent="0.25">
      <c r="A325" s="81">
        <v>3213</v>
      </c>
      <c r="B325" s="95" t="s">
        <v>78</v>
      </c>
      <c r="C325" s="96"/>
      <c r="D325" s="96"/>
      <c r="E325" s="184"/>
      <c r="F325" s="267"/>
      <c r="G325" s="24"/>
      <c r="H325" s="30"/>
    </row>
    <row r="326" spans="1:8" x14ac:dyDescent="0.25">
      <c r="A326" s="81">
        <v>3237</v>
      </c>
      <c r="B326" s="95" t="s">
        <v>207</v>
      </c>
      <c r="C326" s="96"/>
      <c r="D326" s="96"/>
      <c r="E326" s="184"/>
      <c r="F326" s="267"/>
      <c r="G326" s="24"/>
      <c r="H326" s="30"/>
    </row>
    <row r="327" spans="1:8" s="21" customFormat="1" x14ac:dyDescent="0.25">
      <c r="A327" s="86" t="s">
        <v>218</v>
      </c>
      <c r="B327" s="89" t="s">
        <v>219</v>
      </c>
      <c r="C327" s="88">
        <f>SUM(C328)</f>
        <v>100000</v>
      </c>
      <c r="D327" s="88">
        <f>SUM(D328)</f>
        <v>100000</v>
      </c>
      <c r="E327" s="181">
        <f>SUM(E328)</f>
        <v>94846.54</v>
      </c>
      <c r="F327" s="181">
        <f t="shared" ref="F327:F329" si="70">SUM(E327/D327*100)</f>
        <v>94.84653999999999</v>
      </c>
      <c r="G327" s="24"/>
      <c r="H327" s="24"/>
    </row>
    <row r="328" spans="1:8" s="26" customFormat="1" ht="15" customHeight="1" x14ac:dyDescent="0.25">
      <c r="A328" s="90">
        <v>31</v>
      </c>
      <c r="B328" s="90" t="s">
        <v>101</v>
      </c>
      <c r="C328" s="91">
        <f>C329+C332</f>
        <v>100000</v>
      </c>
      <c r="D328" s="91">
        <f>D329+D332</f>
        <v>100000</v>
      </c>
      <c r="E328" s="182">
        <f>E329+E332</f>
        <v>94846.54</v>
      </c>
      <c r="F328" s="182">
        <f t="shared" si="70"/>
        <v>94.84653999999999</v>
      </c>
      <c r="G328" s="24"/>
      <c r="H328" s="25"/>
    </row>
    <row r="329" spans="1:8" s="21" customFormat="1" ht="14.25" customHeight="1" x14ac:dyDescent="0.25">
      <c r="A329" s="92">
        <v>31</v>
      </c>
      <c r="B329" s="93" t="s">
        <v>5</v>
      </c>
      <c r="C329" s="94">
        <v>5000</v>
      </c>
      <c r="D329" s="94">
        <v>5000</v>
      </c>
      <c r="E329" s="240">
        <f>SUM(E330:E331)</f>
        <v>0</v>
      </c>
      <c r="F329" s="270">
        <f t="shared" si="70"/>
        <v>0</v>
      </c>
      <c r="G329" s="24"/>
      <c r="H329" s="24"/>
    </row>
    <row r="330" spans="1:8" ht="14.25" customHeight="1" x14ac:dyDescent="0.25">
      <c r="A330" s="81">
        <v>3111</v>
      </c>
      <c r="B330" s="95" t="s">
        <v>36</v>
      </c>
      <c r="C330" s="96"/>
      <c r="D330" s="96"/>
      <c r="E330" s="184"/>
      <c r="F330" s="267"/>
      <c r="G330" s="24"/>
      <c r="H330" s="30"/>
    </row>
    <row r="331" spans="1:8" ht="14.25" customHeight="1" x14ac:dyDescent="0.25">
      <c r="A331" s="81">
        <v>3132</v>
      </c>
      <c r="B331" s="95" t="s">
        <v>37</v>
      </c>
      <c r="C331" s="96"/>
      <c r="D331" s="96"/>
      <c r="E331" s="184"/>
      <c r="F331" s="267"/>
      <c r="G331" s="24"/>
      <c r="H331" s="30"/>
    </row>
    <row r="332" spans="1:8" s="21" customFormat="1" ht="14.25" customHeight="1" x14ac:dyDescent="0.25">
      <c r="A332" s="92">
        <v>32</v>
      </c>
      <c r="B332" s="93" t="s">
        <v>6</v>
      </c>
      <c r="C332" s="97">
        <v>95000</v>
      </c>
      <c r="D332" s="97">
        <v>95000</v>
      </c>
      <c r="E332" s="183">
        <f>SUM(E333:E341)</f>
        <v>94846.54</v>
      </c>
      <c r="F332" s="268">
        <f t="shared" ref="F332" si="71">SUM(E332/D332*100)</f>
        <v>99.838463157894736</v>
      </c>
      <c r="G332" s="24"/>
      <c r="H332" s="24"/>
    </row>
    <row r="333" spans="1:8" x14ac:dyDescent="0.25">
      <c r="A333" s="81" t="s">
        <v>38</v>
      </c>
      <c r="B333" s="95" t="s">
        <v>39</v>
      </c>
      <c r="C333" s="96"/>
      <c r="D333" s="96"/>
      <c r="E333" s="184">
        <v>32961.93</v>
      </c>
      <c r="F333" s="267"/>
      <c r="G333" s="24"/>
      <c r="H333" s="30"/>
    </row>
    <row r="334" spans="1:8" x14ac:dyDescent="0.25">
      <c r="A334" s="81" t="s">
        <v>45</v>
      </c>
      <c r="B334" s="95" t="s">
        <v>46</v>
      </c>
      <c r="C334" s="96"/>
      <c r="D334" s="178"/>
      <c r="E334" s="184"/>
      <c r="F334" s="268"/>
      <c r="G334" s="24"/>
      <c r="H334" s="30"/>
    </row>
    <row r="335" spans="1:8" x14ac:dyDescent="0.25">
      <c r="A335" s="81">
        <v>3233</v>
      </c>
      <c r="B335" s="95" t="s">
        <v>80</v>
      </c>
      <c r="C335" s="96"/>
      <c r="D335" s="178"/>
      <c r="E335" s="184">
        <v>229.5</v>
      </c>
      <c r="F335" s="268"/>
      <c r="G335" s="24"/>
      <c r="H335" s="30"/>
    </row>
    <row r="336" spans="1:8" x14ac:dyDescent="0.25">
      <c r="A336" s="81">
        <v>3235</v>
      </c>
      <c r="B336" s="95" t="s">
        <v>33</v>
      </c>
      <c r="C336" s="96"/>
      <c r="D336" s="178"/>
      <c r="E336" s="184">
        <v>550</v>
      </c>
      <c r="F336" s="267"/>
      <c r="G336" s="24"/>
      <c r="H336" s="30"/>
    </row>
    <row r="337" spans="1:8" x14ac:dyDescent="0.25">
      <c r="A337" s="81">
        <v>3237</v>
      </c>
      <c r="B337" s="95" t="s">
        <v>207</v>
      </c>
      <c r="C337" s="96"/>
      <c r="D337" s="96"/>
      <c r="E337" s="184">
        <v>39247.75</v>
      </c>
      <c r="F337" s="267"/>
      <c r="G337" s="24"/>
      <c r="H337" s="30"/>
    </row>
    <row r="338" spans="1:8" x14ac:dyDescent="0.25">
      <c r="A338" s="81">
        <v>3239</v>
      </c>
      <c r="B338" s="95" t="s">
        <v>32</v>
      </c>
      <c r="C338" s="96"/>
      <c r="D338" s="30"/>
      <c r="E338" s="184">
        <v>180</v>
      </c>
      <c r="F338" s="267"/>
      <c r="G338" s="24"/>
      <c r="H338" s="30"/>
    </row>
    <row r="339" spans="1:8" ht="31.5" x14ac:dyDescent="0.25">
      <c r="A339" s="81">
        <v>3241</v>
      </c>
      <c r="B339" s="95" t="s">
        <v>195</v>
      </c>
      <c r="C339" s="96"/>
      <c r="D339" s="208"/>
      <c r="E339" s="184">
        <v>18010.89</v>
      </c>
      <c r="F339" s="267"/>
      <c r="G339" s="24"/>
      <c r="H339" s="30"/>
    </row>
    <row r="340" spans="1:8" x14ac:dyDescent="0.25">
      <c r="A340" s="81">
        <v>3292</v>
      </c>
      <c r="B340" s="95" t="s">
        <v>82</v>
      </c>
      <c r="C340" s="96"/>
      <c r="D340" s="208"/>
      <c r="E340" s="184">
        <v>1042.08</v>
      </c>
      <c r="F340" s="267"/>
      <c r="G340" s="24"/>
      <c r="H340" s="30"/>
    </row>
    <row r="341" spans="1:8" x14ac:dyDescent="0.25">
      <c r="A341" s="81" t="s">
        <v>56</v>
      </c>
      <c r="B341" s="95" t="s">
        <v>57</v>
      </c>
      <c r="C341" s="96"/>
      <c r="D341" s="96"/>
      <c r="E341" s="184">
        <v>2624.39</v>
      </c>
      <c r="F341" s="267"/>
      <c r="G341" s="24"/>
      <c r="H341" s="30"/>
    </row>
    <row r="342" spans="1:8" x14ac:dyDescent="0.25">
      <c r="A342" s="81">
        <v>3299</v>
      </c>
      <c r="B342" s="95" t="s">
        <v>28</v>
      </c>
      <c r="C342" s="96"/>
      <c r="D342" s="96"/>
      <c r="E342" s="184"/>
      <c r="F342" s="267"/>
      <c r="G342" s="24"/>
      <c r="H342" s="30"/>
    </row>
    <row r="343" spans="1:8" s="21" customFormat="1" ht="40.9" customHeight="1" x14ac:dyDescent="0.25">
      <c r="A343" s="86" t="s">
        <v>220</v>
      </c>
      <c r="B343" s="89" t="s">
        <v>221</v>
      </c>
      <c r="C343" s="88">
        <f>SUM(C344)</f>
        <v>34500</v>
      </c>
      <c r="D343" s="88">
        <f>SUM(D344)</f>
        <v>34500</v>
      </c>
      <c r="E343" s="181">
        <f>SUM(E344)</f>
        <v>18823.04</v>
      </c>
      <c r="F343" s="181">
        <f t="shared" ref="F343:F345" si="72">SUM(E343/D343*100)</f>
        <v>54.559536231884067</v>
      </c>
      <c r="G343" s="24"/>
      <c r="H343" s="24"/>
    </row>
    <row r="344" spans="1:8" s="114" customFormat="1" ht="31.5" customHeight="1" x14ac:dyDescent="0.25">
      <c r="A344" s="90">
        <v>573</v>
      </c>
      <c r="B344" s="118" t="s">
        <v>98</v>
      </c>
      <c r="C344" s="91">
        <f>C345+C348</f>
        <v>34500</v>
      </c>
      <c r="D344" s="91">
        <f>D345+D348</f>
        <v>34500</v>
      </c>
      <c r="E344" s="182">
        <f>E345+E348</f>
        <v>18823.04</v>
      </c>
      <c r="F344" s="181">
        <f t="shared" si="72"/>
        <v>54.559536231884067</v>
      </c>
      <c r="G344" s="112"/>
      <c r="H344" s="113"/>
    </row>
    <row r="345" spans="1:8" s="115" customFormat="1" ht="15.75" customHeight="1" x14ac:dyDescent="0.25">
      <c r="A345" s="98">
        <v>31</v>
      </c>
      <c r="B345" s="87" t="s">
        <v>5</v>
      </c>
      <c r="C345" s="99">
        <v>26000</v>
      </c>
      <c r="D345" s="99">
        <v>26000</v>
      </c>
      <c r="E345" s="186">
        <f>SUM(E346:E347)</f>
        <v>17302.63</v>
      </c>
      <c r="F345" s="186">
        <f t="shared" si="72"/>
        <v>66.548576923076936</v>
      </c>
      <c r="G345" s="112"/>
      <c r="H345" s="112"/>
    </row>
    <row r="346" spans="1:8" s="117" customFormat="1" ht="15.75" customHeight="1" x14ac:dyDescent="0.25">
      <c r="A346" s="100">
        <v>3111</v>
      </c>
      <c r="B346" s="101" t="s">
        <v>36</v>
      </c>
      <c r="C346" s="82"/>
      <c r="D346" s="82"/>
      <c r="E346" s="187">
        <v>14852.03</v>
      </c>
      <c r="F346" s="187"/>
      <c r="G346" s="112"/>
      <c r="H346" s="116"/>
    </row>
    <row r="347" spans="1:8" ht="14.25" customHeight="1" x14ac:dyDescent="0.25">
      <c r="A347" s="81">
        <v>3132</v>
      </c>
      <c r="B347" s="95" t="s">
        <v>37</v>
      </c>
      <c r="C347" s="96"/>
      <c r="D347" s="96"/>
      <c r="E347" s="184">
        <v>2450.6</v>
      </c>
      <c r="F347" s="267"/>
      <c r="G347" s="24"/>
      <c r="H347" s="30"/>
    </row>
    <row r="348" spans="1:8" s="21" customFormat="1" ht="15.75" customHeight="1" x14ac:dyDescent="0.25">
      <c r="A348" s="98">
        <v>32</v>
      </c>
      <c r="B348" s="87" t="s">
        <v>6</v>
      </c>
      <c r="C348" s="99">
        <v>8500</v>
      </c>
      <c r="D348" s="99">
        <v>8500</v>
      </c>
      <c r="E348" s="186">
        <f>SUM(E349:E351)</f>
        <v>1520.41</v>
      </c>
      <c r="F348" s="186">
        <f t="shared" ref="F348" si="73">SUM(E348/D348*100)</f>
        <v>17.887176470588237</v>
      </c>
      <c r="G348" s="24"/>
      <c r="H348" s="24"/>
    </row>
    <row r="349" spans="1:8" x14ac:dyDescent="0.25">
      <c r="A349" s="81" t="s">
        <v>38</v>
      </c>
      <c r="B349" s="95" t="s">
        <v>39</v>
      </c>
      <c r="C349" s="96"/>
      <c r="D349" s="96"/>
      <c r="E349" s="184">
        <v>580.82000000000005</v>
      </c>
      <c r="F349" s="267"/>
      <c r="G349" s="24"/>
      <c r="H349" s="30"/>
    </row>
    <row r="350" spans="1:8" x14ac:dyDescent="0.25">
      <c r="A350" s="81">
        <v>3213</v>
      </c>
      <c r="B350" s="95" t="s">
        <v>78</v>
      </c>
      <c r="C350" s="96"/>
      <c r="D350" s="96"/>
      <c r="E350" s="184">
        <v>939.59</v>
      </c>
      <c r="F350" s="267"/>
      <c r="G350" s="24"/>
      <c r="H350" s="30"/>
    </row>
    <row r="351" spans="1:8" x14ac:dyDescent="0.25">
      <c r="A351" s="81">
        <v>3237</v>
      </c>
      <c r="B351" s="95" t="s">
        <v>207</v>
      </c>
      <c r="C351" s="96"/>
      <c r="D351" s="96"/>
      <c r="E351" s="184"/>
      <c r="F351" s="267"/>
      <c r="G351" s="24"/>
      <c r="H351" s="30"/>
    </row>
    <row r="352" spans="1:8" s="21" customFormat="1" ht="31.5" x14ac:dyDescent="0.25">
      <c r="A352" s="86" t="s">
        <v>222</v>
      </c>
      <c r="B352" s="89" t="s">
        <v>223</v>
      </c>
      <c r="C352" s="88">
        <f>SUM(C353)</f>
        <v>0</v>
      </c>
      <c r="D352" s="88">
        <f>SUM(D353)</f>
        <v>0</v>
      </c>
      <c r="E352" s="181">
        <f>SUM(E353)</f>
        <v>3887.38</v>
      </c>
      <c r="F352" s="181"/>
      <c r="G352" s="24"/>
      <c r="H352" s="24"/>
    </row>
    <row r="353" spans="1:8" s="26" customFormat="1" ht="15" customHeight="1" x14ac:dyDescent="0.25">
      <c r="A353" s="90">
        <v>31</v>
      </c>
      <c r="B353" s="90" t="s">
        <v>101</v>
      </c>
      <c r="C353" s="91">
        <f>C354+C357</f>
        <v>0</v>
      </c>
      <c r="D353" s="91">
        <f>D354+D357</f>
        <v>0</v>
      </c>
      <c r="E353" s="182">
        <f>E354+E357</f>
        <v>3887.38</v>
      </c>
      <c r="F353" s="182"/>
      <c r="G353" s="24"/>
      <c r="H353" s="25"/>
    </row>
    <row r="354" spans="1:8" s="21" customFormat="1" ht="14.25" customHeight="1" x14ac:dyDescent="0.25">
      <c r="A354" s="92">
        <v>31</v>
      </c>
      <c r="B354" s="93" t="s">
        <v>5</v>
      </c>
      <c r="C354" s="94"/>
      <c r="D354" s="94"/>
      <c r="E354" s="240">
        <f>SUM(E355:E356)</f>
        <v>3887.38</v>
      </c>
      <c r="F354" s="270"/>
      <c r="G354" s="24"/>
      <c r="H354" s="24"/>
    </row>
    <row r="355" spans="1:8" ht="14.25" customHeight="1" x14ac:dyDescent="0.25">
      <c r="A355" s="81">
        <v>3111</v>
      </c>
      <c r="B355" s="95" t="s">
        <v>36</v>
      </c>
      <c r="C355" s="96"/>
      <c r="D355" s="96"/>
      <c r="E355" s="184">
        <v>3073.03</v>
      </c>
      <c r="F355" s="267"/>
      <c r="G355" s="24"/>
      <c r="H355" s="30"/>
    </row>
    <row r="356" spans="1:8" ht="14.25" customHeight="1" x14ac:dyDescent="0.25">
      <c r="A356" s="81">
        <v>3132</v>
      </c>
      <c r="B356" s="95" t="s">
        <v>37</v>
      </c>
      <c r="C356" s="96"/>
      <c r="D356" s="96"/>
      <c r="E356" s="184">
        <v>814.35</v>
      </c>
      <c r="F356" s="267"/>
      <c r="G356" s="24"/>
      <c r="H356" s="30"/>
    </row>
    <row r="357" spans="1:8" ht="15" customHeight="1" x14ac:dyDescent="0.25"/>
  </sheetData>
  <mergeCells count="18">
    <mergeCell ref="A14:B14"/>
    <mergeCell ref="A15:B15"/>
    <mergeCell ref="A16:B16"/>
    <mergeCell ref="A17:B17"/>
    <mergeCell ref="A19:B19"/>
    <mergeCell ref="A1:F1"/>
    <mergeCell ref="A2:F2"/>
    <mergeCell ref="A3:F3"/>
    <mergeCell ref="A18:B18"/>
    <mergeCell ref="A4:B4"/>
    <mergeCell ref="A5:B5"/>
    <mergeCell ref="A7:B7"/>
    <mergeCell ref="A8:B8"/>
    <mergeCell ref="A9:B9"/>
    <mergeCell ref="A10:B10"/>
    <mergeCell ref="A11:B11"/>
    <mergeCell ref="A12:B12"/>
    <mergeCell ref="A13:B13"/>
  </mergeCells>
  <pageMargins left="0.7" right="0.7" top="0.75" bottom="0.75" header="0.3" footer="0.3"/>
  <pageSetup paperSize="9" scale="6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907A1617233E488DEF0239BEABF52F" ma:contentTypeVersion="9" ma:contentTypeDescription="Create a new document." ma:contentTypeScope="" ma:versionID="0771c6dbfddea4b9b7f68fae0cd56716">
  <xsd:schema xmlns:xsd="http://www.w3.org/2001/XMLSchema" xmlns:xs="http://www.w3.org/2001/XMLSchema" xmlns:p="http://schemas.microsoft.com/office/2006/metadata/properties" xmlns:ns3="ba3ff3a4-ab5b-4e4c-a938-b024a52273e2" targetNamespace="http://schemas.microsoft.com/office/2006/metadata/properties" ma:root="true" ma:fieldsID="722a4be9a17dcdf69431101bd201eb67" ns3:_="">
    <xsd:import namespace="ba3ff3a4-ab5b-4e4c-a938-b024a52273e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ff3a4-ab5b-4e4c-a938-b024a5227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27C7DD-EC50-459F-99E4-2A25AF5E1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ff3a4-ab5b-4e4c-a938-b024a5227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DA908A-F6C6-4255-A268-C0125A30F8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237DB8-8C86-4E0A-8187-D448192C6E55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ba3ff3a4-ab5b-4e4c-a938-b024a52273e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SAŽETAK </vt:lpstr>
      <vt:lpstr>RAČUN PRIHODA I RASHODA EK KL</vt:lpstr>
      <vt:lpstr>RASHODI prema izvorima fin</vt:lpstr>
      <vt:lpstr>Rashodi prema funkcijskoj k </vt:lpstr>
      <vt:lpstr>Račun financiranja</vt:lpstr>
      <vt:lpstr>Račun fin prema izvorima f</vt:lpstr>
      <vt:lpstr>POSEBNI_DIO_</vt:lpstr>
      <vt:lpstr>POSEBNI_DIO_!Print_Area</vt:lpstr>
      <vt:lpstr>'RAČUN PRIHODA I RASHODA EK KL'!Print_Area</vt:lpstr>
      <vt:lpstr>'RASHODI prema izvorima fin'!Print_Area</vt:lpstr>
      <vt:lpstr>'SAŽETAK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AMilic</dc:creator>
  <cp:lastModifiedBy>Ivana Patalen</cp:lastModifiedBy>
  <cp:lastPrinted>2026-03-25T11:15:41Z</cp:lastPrinted>
  <dcterms:created xsi:type="dcterms:W3CDTF">2022-08-26T07:26:16Z</dcterms:created>
  <dcterms:modified xsi:type="dcterms:W3CDTF">2026-03-27T13:08:36Z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0x0101007F907A1617233E488DEF0239BEABF52F</vt:lpwstr>
  </property>
</Properties>
</file>